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Առսեն\Arsen\d\Buje 2026\GNUMNER 2026\ԲՄ\Հուշարձաններ\26-8 Taush Berd\Gnman hayt 27.04.2026\Project\"/>
    </mc:Choice>
  </mc:AlternateContent>
  <bookViews>
    <workbookView xWindow="0" yWindow="0" windowWidth="23040" windowHeight="8808"/>
  </bookViews>
  <sheets>
    <sheet name="Cav-Hay" sheetId="4" r:id="rId1"/>
    <sheet name="Cav-Rus" sheetId="6" r:id="rId2"/>
  </sheets>
  <externalReferences>
    <externalReference r:id="rId3"/>
  </externalReferences>
  <definedNames>
    <definedName name="A" localSheetId="0">#REF!</definedName>
    <definedName name="A" localSheetId="1">#REF!</definedName>
    <definedName name="A">#REF!</definedName>
    <definedName name="AAA" localSheetId="0">#REF!</definedName>
    <definedName name="AAA" localSheetId="1">#REF!</definedName>
    <definedName name="AAA">#REF!</definedName>
    <definedName name="f0" localSheetId="0">#REF!</definedName>
    <definedName name="f0" localSheetId="1">#REF!</definedName>
    <definedName name="f0">#REF!</definedName>
    <definedName name="f00" localSheetId="0">#REF!</definedName>
    <definedName name="f00" localSheetId="1">#REF!</definedName>
    <definedName name="f00">#REF!</definedName>
    <definedName name="mexan" localSheetId="0">#REF!</definedName>
    <definedName name="mexan" localSheetId="1">#REF!</definedName>
    <definedName name="mexan">#REF!</definedName>
    <definedName name="mmm" localSheetId="0">#REF!</definedName>
    <definedName name="mmm" localSheetId="1">#REF!</definedName>
    <definedName name="mmm">#REF!</definedName>
    <definedName name="ааа" localSheetId="0">#REF!</definedName>
    <definedName name="ааа" localSheetId="1">#REF!</definedName>
    <definedName name="ааа">#REF!</definedName>
    <definedName name="АЕР" localSheetId="0">#REF!</definedName>
    <definedName name="АЕР" localSheetId="1">#REF!</definedName>
    <definedName name="АЕР">#REF!</definedName>
    <definedName name="мм" localSheetId="0">#REF!</definedName>
    <definedName name="мм" localSheetId="1">#REF!</definedName>
    <definedName name="мм">#REF!</definedName>
    <definedName name="ммм" localSheetId="0">#REF!</definedName>
    <definedName name="ммм" localSheetId="1">#REF!</definedName>
    <definedName name="ммм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0" i="6" l="1"/>
  <c r="F109" i="6"/>
  <c r="F108" i="6"/>
  <c r="F107" i="6"/>
  <c r="F106" i="6"/>
  <c r="F105" i="6"/>
  <c r="F104" i="6"/>
  <c r="F103" i="6"/>
  <c r="F102" i="6"/>
  <c r="F100" i="6"/>
  <c r="F99" i="6"/>
  <c r="F98" i="6"/>
  <c r="F97" i="6"/>
  <c r="F96" i="6"/>
  <c r="F95" i="6"/>
  <c r="F93" i="6"/>
  <c r="F92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59" i="6"/>
  <c r="F58" i="6"/>
  <c r="F57" i="6"/>
  <c r="F56" i="6"/>
  <c r="F55" i="6"/>
  <c r="F54" i="6"/>
  <c r="F53" i="6"/>
  <c r="F52" i="6"/>
  <c r="F51" i="6"/>
  <c r="F50" i="6"/>
  <c r="F49" i="6"/>
  <c r="F48" i="6"/>
  <c r="F46" i="6"/>
  <c r="F45" i="6"/>
  <c r="F44" i="6"/>
  <c r="F43" i="6"/>
  <c r="F42" i="6"/>
  <c r="F41" i="6"/>
  <c r="F40" i="6"/>
  <c r="F39" i="6"/>
  <c r="F38" i="6"/>
  <c r="F26" i="6"/>
  <c r="F25" i="6"/>
  <c r="F23" i="6"/>
  <c r="F22" i="6"/>
  <c r="F21" i="6"/>
  <c r="F20" i="6"/>
  <c r="F19" i="6"/>
  <c r="F18" i="6"/>
  <c r="F17" i="6"/>
  <c r="F16" i="6"/>
  <c r="F15" i="6"/>
  <c r="F14" i="6"/>
  <c r="F13" i="6"/>
  <c r="F11" i="6"/>
  <c r="F10" i="6"/>
  <c r="F9" i="6"/>
  <c r="F8" i="6"/>
  <c r="F7" i="6"/>
  <c r="F6" i="6"/>
  <c r="F111" i="6" l="1"/>
  <c r="F112" i="6" s="1"/>
  <c r="F113" i="6" s="1"/>
  <c r="F114" i="6" s="1"/>
  <c r="F115" i="6" s="1"/>
  <c r="F27" i="6"/>
  <c r="F28" i="6" s="1"/>
  <c r="F29" i="6" s="1"/>
  <c r="F30" i="6" s="1"/>
  <c r="F31" i="6" s="1"/>
  <c r="F116" i="6" l="1"/>
  <c r="A2" i="4" l="1"/>
  <c r="F110" i="4"/>
  <c r="F109" i="4"/>
  <c r="F108" i="4"/>
  <c r="F107" i="4"/>
  <c r="F106" i="4"/>
  <c r="F105" i="4"/>
  <c r="F104" i="4"/>
  <c r="F103" i="4"/>
  <c r="F102" i="4"/>
  <c r="F100" i="4"/>
  <c r="F99" i="4"/>
  <c r="F98" i="4"/>
  <c r="F97" i="4"/>
  <c r="F96" i="4"/>
  <c r="F95" i="4"/>
  <c r="F93" i="4"/>
  <c r="F92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59" i="4"/>
  <c r="F58" i="4"/>
  <c r="F57" i="4"/>
  <c r="F56" i="4"/>
  <c r="F55" i="4"/>
  <c r="F54" i="4"/>
  <c r="F53" i="4"/>
  <c r="F52" i="4"/>
  <c r="F51" i="4"/>
  <c r="F50" i="4"/>
  <c r="F49" i="4"/>
  <c r="F48" i="4"/>
  <c r="F46" i="4"/>
  <c r="F45" i="4"/>
  <c r="F44" i="4"/>
  <c r="F43" i="4"/>
  <c r="F42" i="4"/>
  <c r="F41" i="4"/>
  <c r="F40" i="4"/>
  <c r="F39" i="4"/>
  <c r="F38" i="4"/>
  <c r="F27" i="4"/>
  <c r="F26" i="4"/>
  <c r="F24" i="4"/>
  <c r="F23" i="4"/>
  <c r="F22" i="4"/>
  <c r="F21" i="4"/>
  <c r="F20" i="4"/>
  <c r="F19" i="4"/>
  <c r="F18" i="4"/>
  <c r="F17" i="4"/>
  <c r="F16" i="4"/>
  <c r="F15" i="4"/>
  <c r="F14" i="4"/>
  <c r="F12" i="4"/>
  <c r="F11" i="4"/>
  <c r="F10" i="4"/>
  <c r="F9" i="4"/>
  <c r="F8" i="4"/>
  <c r="F7" i="4"/>
  <c r="F28" i="4" l="1"/>
  <c r="F29" i="4" s="1"/>
  <c r="F30" i="4" s="1"/>
  <c r="F31" i="4" s="1"/>
  <c r="F32" i="4" s="1"/>
  <c r="F111" i="4"/>
  <c r="F112" i="4" s="1"/>
  <c r="F113" i="4" s="1"/>
  <c r="F114" i="4" s="1"/>
  <c r="F115" i="4" s="1"/>
  <c r="F116" i="4" s="1"/>
</calcChain>
</file>

<file path=xl/sharedStrings.xml><?xml version="1.0" encoding="utf-8"?>
<sst xmlns="http://schemas.openxmlformats.org/spreadsheetml/2006/main" count="418" uniqueCount="213">
  <si>
    <t>ԾԱՎԱԼԱԹԵՐԹ - ՆԱԽԱՀԱՇԻՎ</t>
  </si>
  <si>
    <t>NN</t>
  </si>
  <si>
    <t>Աշխատանքի անվանումհը</t>
  </si>
  <si>
    <t>Չափման միավորը</t>
  </si>
  <si>
    <t>Ծավալը</t>
  </si>
  <si>
    <t>1 միավորի արժեքը</t>
  </si>
  <si>
    <t>Ընդամենը</t>
  </si>
  <si>
    <t>Ա.
Նախապատրաստական աշխատանքներ</t>
  </si>
  <si>
    <t>Մետաղական ինվենտարային տախտակամածի կապում և քանդում</t>
  </si>
  <si>
    <t>Եկեղեցու մեջ տախտակամածի կապում և քանդում 10.8/x/միջ.3.5.0մ/</t>
  </si>
  <si>
    <t>Լուսամուտի կոնաձև թաղի տակ կավարամածի կապում և քանդում, մինչև 4.0 մ բարձրությամբ</t>
  </si>
  <si>
    <r>
      <t>մ</t>
    </r>
    <r>
      <rPr>
        <vertAlign val="superscript"/>
        <sz val="8"/>
        <rFont val="GHEA Grapalat"/>
        <family val="3"/>
      </rPr>
      <t>3</t>
    </r>
  </si>
  <si>
    <t>Երկկոր թաղի տակ կավարամածի կապում և քանդում, մինչև 4.0 մ բարձրությամբ</t>
  </si>
  <si>
    <t>Թաղերի տակ կավարամածի կապում և քանդում, 4.0 մ ավել բարձրությամբ</t>
  </si>
  <si>
    <t>Գմբեթարդի տակ կավարամածի կապում և քանդում, 4.0 մ ավել բարձրությամբ</t>
  </si>
  <si>
    <t>Բ.
Վերականգնման աշխատանքներ</t>
  </si>
  <si>
    <t>Կոպտատաշ բազալտի հարթ երեսպատի քանդում-վերաշարում</t>
  </si>
  <si>
    <t>Կոպտատաշ բազալտի հարթ երեսպատի նոր տաշ ու շար</t>
  </si>
  <si>
    <t>Կիսասրբատաշ բազալտի միակոր կամարների նոր տաշ ու շար</t>
  </si>
  <si>
    <t>Կիսասրբատաշ բազալտի կոնաձև թաղի նոր տաշ ու շար</t>
  </si>
  <si>
    <t>Կիսասրբատաշ բազալտի երկկոր թաղի նոր տաշ ու շար</t>
  </si>
  <si>
    <t>Կիսասրբատաշ բազալտի միակոր թաղի նոր տաշ ու շար</t>
  </si>
  <si>
    <t>Կիսասրբատաշ բազալտի երկկոր գմբեթարդի նոր տաշ ու շար</t>
  </si>
  <si>
    <t>Պարզ պրոֆիլավոր բազալտի քիվի նոր տաշ ու շար /բարձ. 24.0 սմ, կախվ. 10.0 սմ</t>
  </si>
  <si>
    <t>Պարզ պրոֆիլավոր բազալտի քիվի նոր տաշ ու շար /բարձ. 15.0 սմ, կախվ. 6.0 սմ, լայն-ը՝ 35.0 սմ</t>
  </si>
  <si>
    <t>Բազալտի հարթ ծածկասալերի նոր տաշ ու շար</t>
  </si>
  <si>
    <t>Բազալտի ծածկասալերի փականի դետալի նոր տաշ ու շար / 15.0x15.0 սմ</t>
  </si>
  <si>
    <t>Տապանաքարերի բազալտի մեծածավալ քարերի քանդում-վերաշարում</t>
  </si>
  <si>
    <t>Եկեղեցու ներսում բազալտի աստիճանի նոր տաշ ու շար /50x30x22/ /2 հատ</t>
  </si>
  <si>
    <t>Եկեղեցու ներսում բազալտի /4-5 սմ/ սալահատակի նոր տաշ ու շար /չսահող մշակումով/</t>
  </si>
  <si>
    <t>Եկեղեցու թաղից վերև կրաշաղախի թեթև լիցքի կատարում</t>
  </si>
  <si>
    <t>Հենապատի վրա կրաշաղախի կոկիչ շերտի իրականացում</t>
  </si>
  <si>
    <t>Կրաշաղախի լիցքի քանդում-հեռացում</t>
  </si>
  <si>
    <t>Լիցքի կատարում բարդ կրաշաղախով, խամքարով և բազալտի մանրաթելով</t>
  </si>
  <si>
    <t>Գ.
Այլ աշխատանքներ</t>
  </si>
  <si>
    <t>Եկեղեցու կարանների կարանախցում /միջինը 5 սմ լայնությամբ</t>
  </si>
  <si>
    <t>10 մ</t>
  </si>
  <si>
    <t>Եկեղեցու ճաքերի մեջ հատուկ բաղադրակազմի շաղախի ներարկում բարձր ճնշման տակ</t>
  </si>
  <si>
    <t>լ</t>
  </si>
  <si>
    <t>Եկեղեցու տարածքում և հենապատերի համար հողի քանդում հեռացում</t>
  </si>
  <si>
    <t>Խրամուղու ետլիցք ձեռքով, տեղի  բնահողով, տոփանումով</t>
  </si>
  <si>
    <t>Սալահատակի և աստիճանների տակ բետոնի նախ-ն շերտ միջինը 12.0 սմ</t>
  </si>
  <si>
    <t>Սալահատակի և աստիճանների տակ ց/ավազի հարթեցնող շերտ</t>
  </si>
  <si>
    <t>3 մաս սևահողի, 1 մաս շլակի և 1 մաս տորֆի խառնուրդի լիցք 12 սմ հաստությամբ</t>
  </si>
  <si>
    <t>Եկեղեցու շուրջ /տապանաքարերի արանքում/ ռեյգրասի ցանքի իրականացում</t>
  </si>
  <si>
    <t>Հենապատի իրականացում B 20 դասի բետոնից</t>
  </si>
  <si>
    <t>Պատերի երկշերտ հիդրոմեկուսացում</t>
  </si>
  <si>
    <t>Կավի պաշտպանիչ շերտ /10 սմ հաստությամբ</t>
  </si>
  <si>
    <t>Բազալտե վրադիր քարերի տեղադրում  L=300մմ, 70մմ հաստությամբ ըստ նախագծային չափերի</t>
  </si>
  <si>
    <t>ԲԱՐԵԿԱՐԳՄԱՆ ՇԻՆԱՐԱՐԱԿԱՆ ԱՇԽԱՏԱՆՔՆԵՐ</t>
  </si>
  <si>
    <t>4-5.0 սմ հաստությամբ բազալտի սալահատակի իրականացում /չսահող մշակումով/</t>
  </si>
  <si>
    <t>Բազալտի աստիճանների իրականացում /17.0x34.0x100.0/ /չսահող մշակումով/</t>
  </si>
  <si>
    <t>Սալահատակի և աստիճաններ տակ խճի և գրունտի տոփանում                    միջինը 10 սմ հաստությամբ</t>
  </si>
  <si>
    <t>Սալահատակի և աստիճանների տակ Ե/Բ նախ-ն շերտ միջինը 12.0 սմ, ամրանի քայլը 15 սմ</t>
  </si>
  <si>
    <t>Ամրան Փ8 A500C</t>
  </si>
  <si>
    <t>տ</t>
  </si>
  <si>
    <t>Սալահատակի և աստիճաններ տակ ցեմենտ-ավազի հարթեցնող շերտ միջինը 3-4 սմ հաստությամբ</t>
  </si>
  <si>
    <t xml:space="preserve">Սալահատակի և աստիճանների համար հողի և գրունտի քանդում և բարձում ինքնաթափի վրա </t>
  </si>
  <si>
    <t xml:space="preserve">Սալահատակի և աստիճանների համար հողի և գրունտի քանդում  </t>
  </si>
  <si>
    <t xml:space="preserve">Սալահատակի համար հողի լիցք տոփանումով </t>
  </si>
  <si>
    <t>Բարձած բնահողի տեղափոխում 5 կմ հեռավորության վրա</t>
  </si>
  <si>
    <t>տն</t>
  </si>
  <si>
    <t>Խոշորահատիիկ ասֆալտաբետոնե ծածկույթի պատրաստում 5սմ հաստությամբ</t>
  </si>
  <si>
    <t>Մանրահատիկ ասֆալտաբետոնե ծածկույթի պատրաստում 3սմ հաստությամբ</t>
  </si>
  <si>
    <t xml:space="preserve">Կոպճավազային շերտի պատրաստում 10սմ հաստությամբ </t>
  </si>
  <si>
    <t>Բիտումով հագեցած շերտ 5.0 սմ հաստությամբ</t>
  </si>
  <si>
    <t>Խճով տոփանած գրունտ միջինը 10.0 սմ հաստությամբ</t>
  </si>
  <si>
    <t>Քանդված բնահողից լիցքի իրականացում ավազանի մեջ տոփանում, ջրումով</t>
  </si>
  <si>
    <t>Մետաղական աստիճանների մոտաժում/կառուցում</t>
  </si>
  <si>
    <t>ԵՐԿՏԱՎՐ /N12</t>
  </si>
  <si>
    <t>մ</t>
  </si>
  <si>
    <t>Պողպատե տրամատ. խողովակ 40 x 30 x 2</t>
  </si>
  <si>
    <t>Պողպատե տրամատ. խողովակ 50 x 50 x 3</t>
  </si>
  <si>
    <t>Պողպատե տրամատ. Խողովակ 40 x 40 x 3</t>
  </si>
  <si>
    <t>Պողպատե տրամատ. Խողովակ 20 x 10 x 1,2</t>
  </si>
  <si>
    <t>Թերթապողպատ h = 4 մմ</t>
  </si>
  <si>
    <t xml:space="preserve">Մետաղական մակերևույթների երկշերտ հակակոռոզիոն ներկում  </t>
  </si>
  <si>
    <t>Մետաղական բազրիքի մոտաժում/կառուցում</t>
  </si>
  <si>
    <t>Պողպատե տրամատ. խողովակ 80 x 40 x 3</t>
  </si>
  <si>
    <t>Բարդ տեղանքում աշտարակների շուրջ փայտի ծանր տախտակամածի կապում և քանդում</t>
  </si>
  <si>
    <t>Կոպտատաշ բազալտի միակոր երեսպատի քանդում-վերաշարում</t>
  </si>
  <si>
    <t>Ամրոցի պարսպապատերի վրա կրաշաղախի կոկիչ շերտի իրականացում</t>
  </si>
  <si>
    <t xml:space="preserve"> մ</t>
  </si>
  <si>
    <t>Նույնի համար ճիմերի նախապատրաստում ձեռքով</t>
  </si>
  <si>
    <t>Ամրոցում պահպանված կավե առվակների և թոնիրների համար ավազի բարձիկ /միջ. 15 սմ հաստ./</t>
  </si>
  <si>
    <t>Ամրոցում ցածր նիշերում հողի և քարի տոփանում</t>
  </si>
  <si>
    <t>Ամրոցում հողի շերտի հարթեցում /միջ. 10 սմ հաստությամբ/, /հնագետի ներկայությամբ/</t>
  </si>
  <si>
    <t>Ամրոցում խճի և ավազի տոփանում միջինը 10 սմ հաստությամբ</t>
  </si>
  <si>
    <t>Չնախատեսված ծախսեր (պատվիրատուի տրամադրության տակ)</t>
  </si>
  <si>
    <t xml:space="preserve">Ընդամենը </t>
  </si>
  <si>
    <t>ԱԱՀ</t>
  </si>
  <si>
    <t>Կոպտատաշ բազալտի միակոր երեսպատի նոր տաշ ու շար</t>
  </si>
  <si>
    <t>Եկեղեցու դրսում բազալտի /4-5 սմ/ սալահատակի նոր տաշ ու շար /չսահող մշակումով/</t>
  </si>
  <si>
    <t>2026 թ. նախատեսված աշխատանքներ</t>
  </si>
  <si>
    <t>*Ծանոթանալ ծավալաթերթ նախահաշվի բացվածքին և նախագծային փաստաթղթերին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</si>
  <si>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2024 թվականի հոկտեմբերի 17- ի N 1656-Ն որոշմամբ հաստատված կարգի 4-րդ գլխի </t>
  </si>
  <si>
    <t>ԸՆԴՀԱՆՈՒՐԸ՝</t>
  </si>
  <si>
    <t>Համապատասխան ֆինանսական միջոցներ նախատեսվելու դեպքում հետագա տարիներին նածատեսված աշխատանքներ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</si>
  <si>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1656 от 17.10. 2024 г.</t>
  </si>
  <si>
    <t>* Ознакомьтесь с ветостью объемов работ и проектной документацией</t>
  </si>
  <si>
    <t>մ2</t>
  </si>
  <si>
    <t>մ3</t>
  </si>
  <si>
    <t xml:space="preserve"> մ3</t>
  </si>
  <si>
    <t xml:space="preserve"> մ2</t>
  </si>
  <si>
    <t xml:space="preserve">Պատերի երեսպատում 40մմ հաստությամբ բազալտե սալերով՝ պողպատե  ամրանացանցով   (ամրանացանցը ներառյալ) </t>
  </si>
  <si>
    <t>Կարանների կարանախցում /միջինը 5 սմ լայնությամբ</t>
  </si>
  <si>
    <t>Պարսպապատերի կոկիչ շերտի վրա ճիմի շերտի իրականացում
274,5 մ²</t>
  </si>
  <si>
    <t>ОБЪЕМЫ И СМЕТА</t>
  </si>
  <si>
    <t>Наименовани работ</t>
  </si>
  <si>
    <t>Единица 
измерения</t>
  </si>
  <si>
    <t>Объем</t>
  </si>
  <si>
    <t>Стоимость 1 единицы</t>
  </si>
  <si>
    <t>Всего</t>
  </si>
  <si>
    <t>А, Подготовительные работы</t>
  </si>
  <si>
    <t>Устоновка и демонтаж металлических инвентарных лесов</t>
  </si>
  <si>
    <t>кв.м</t>
  </si>
  <si>
    <t>Устоновка и демонтаж лесов внутри церкви 10,8/*/от 3,5,0м/</t>
  </si>
  <si>
    <t>Устоновка и демонтаж кружала под коническим сводом окна,  высотой до 4,0м.</t>
  </si>
  <si>
    <t>куб.м</t>
  </si>
  <si>
    <t>Устоновка и демонтаж кружала под коническим сводом, высотой до 4,0м.</t>
  </si>
  <si>
    <t>Устоновка и демонтаж кружала под  сводом, высотой до 4,0м.</t>
  </si>
  <si>
    <t>Устоновка и демонтаж кружала под полукуполом, высотой до 4,0м.</t>
  </si>
  <si>
    <t>Б. Реставрационные работы</t>
  </si>
  <si>
    <t>Разборка и восстановление  лицевой  кладки из грубообтесонных камней базальта</t>
  </si>
  <si>
    <t>Сечь и кладка лицевой  кладки из грубообтесонных камней базальта</t>
  </si>
  <si>
    <t>Сечь и кладка арочних камней из получистообтесонного  базальта.</t>
  </si>
  <si>
    <t xml:space="preserve">Сечь и кладка  конического свода  из получистообтесонного камня базальта. </t>
  </si>
  <si>
    <t>Сечь и кладка камней конического свода  из получистообтесонного  базальта.</t>
  </si>
  <si>
    <t>Сечь и кладка камней полукруглого свода  из получистообтесонного  базальта.</t>
  </si>
  <si>
    <t>Сечь и кладка камней  полукупола из получистообтесонного  базальта.</t>
  </si>
  <si>
    <t>Сечь и  кладка просто-профилированных,   карнизов из  базальта  /выс. 24,0 см, вин. 10,0 см</t>
  </si>
  <si>
    <t>Сечь и  кладка просто-профилированных,   карнизов из  базальта  /выс. 15,0 см, вин. 6,0 см, ширина: 35,0 см</t>
  </si>
  <si>
    <t>Сечь и  кладка плоскых плит перекрытия из базальта.</t>
  </si>
  <si>
    <t>Сечь и  кладка верхных замковых накладков плит перекрытия из базальта, /15,0x15,0 см/</t>
  </si>
  <si>
    <t>Разборка и восстановление крупных базальтовых надгробних камней.</t>
  </si>
  <si>
    <t>Сечь и  кладка камней ступеньки в зале церкви из базальта, /50x30x22см,2шт/.</t>
  </si>
  <si>
    <t xml:space="preserve">Мощение пола церкви плитами из  базальта  (тол.4-5 см   с противоскользящей обрабодкой) </t>
  </si>
  <si>
    <t>Заливка легкого известкого раствора над сводом церкви,</t>
  </si>
  <si>
    <t>Нанесение слоя известкового раствора для герметизации на подпорную стену.</t>
  </si>
  <si>
    <t xml:space="preserve">Демонтаж и удаление заполнение из известкового раствора, </t>
  </si>
  <si>
    <t>Заполнение сложным известковым раствором, с мелкими камнями и базальтовой фиброй.</t>
  </si>
  <si>
    <t>Г. Другие работы</t>
  </si>
  <si>
    <t>Затирка швов / шириной в среднем 5 см./</t>
  </si>
  <si>
    <t>Инъекция раствора специального состава в трещины церкви под высоким давлением.</t>
  </si>
  <si>
    <t>литр</t>
  </si>
  <si>
    <t>Выемка грунта под подпорные стены и на территории церкви ручными инструментами</t>
  </si>
  <si>
    <t>Обратная засыпка траншеи вручную, местным грунтом путем уплотнения.</t>
  </si>
  <si>
    <t xml:space="preserve">Мощение вокруг церкви плитами из  базальта  (тол.4-5 см с противоскользящей обрабодкой) </t>
  </si>
  <si>
    <t>Подготовительный слой бетона под полом,тротуаром и ступеньками, толщиной в среднем 12,0 см.</t>
  </si>
  <si>
    <t>Цементно-песчаный выравнивающий слой под пол, тротуарную плитку и ступеньки,</t>
  </si>
  <si>
    <t>Заполнение слоем смеси из 3 частей чернозема, 1 части шлака и 1 части торфа толщиной 12 см.</t>
  </si>
  <si>
    <t xml:space="preserve">Вокруг церкви/между надгробиями/осуществление посева райграса </t>
  </si>
  <si>
    <t xml:space="preserve">Строительство подпорной стены из бетона класса В 20 </t>
  </si>
  <si>
    <t xml:space="preserve">Двухслойная гидроизоляция стен </t>
  </si>
  <si>
    <t>Защитный слой из глины толщиной 10 см.</t>
  </si>
  <si>
    <t>Облицовка стен базальтовыми плитами толщиной 40 мм с арматурной сеткой из стали (армирующая сетка вклучена).</t>
  </si>
  <si>
    <t xml:space="preserve">
Укладка базальтового колпака длиной 300 мм и толщиной 70 мм в соответствии с проектными размерами.</t>
  </si>
  <si>
    <t xml:space="preserve"> РАБОТЫ ПО БЛАГОУСТРОЙСТВУ ТЕРРИТОРИИ</t>
  </si>
  <si>
    <t xml:space="preserve">Мощение плитами из  базальта  (тол.4-5 см с противоскользящей обрабодкой) </t>
  </si>
  <si>
    <t>Кладка камней ступенькииз базальта /17.0x34.0x100.0см с противоскользящей обрабодкой/</t>
  </si>
  <si>
    <t xml:space="preserve">Трамбовка гравия и  грунта толщиной 10 см под тротуаром и ступенями </t>
  </si>
  <si>
    <t xml:space="preserve">Подготовительный слой железобетона под тротуаром и ступенями, толщиной в среднем 12,0 см, шаг арматуры - 15 см. </t>
  </si>
  <si>
    <t>Арматура Փ8 A500C</t>
  </si>
  <si>
    <t>тн.</t>
  </si>
  <si>
    <t>Цементно-песчаный выравнивающий слой под тротуаром и ступенями, средней толщиной 3-4 см.</t>
  </si>
  <si>
    <t xml:space="preserve">Выемка и погрузка земли и грунта в самосвал для укладкитротуаров и ступеньков.  </t>
  </si>
  <si>
    <t>Выемка земли и грунта для укладкитротуаров и ступеньков.</t>
  </si>
  <si>
    <t>Засыпка грунтом для мощения дорожного покрытия с уплотнением.</t>
  </si>
  <si>
    <t>Транспортировка  грунта на расстояние 5 км</t>
  </si>
  <si>
    <t>Подготовка крупнозернистого асфальтобетонного покрытия толщиной 5 см.</t>
  </si>
  <si>
    <t>Подготовка покрытия из  мелкозернистого асфальтобетона толщиной 3 см.</t>
  </si>
  <si>
    <t>Подготовка слоя гравийно-песчаной смеси толщиной 10 см.</t>
  </si>
  <si>
    <t xml:space="preserve">Слой пропитанный битумом, толщиной 5,0 см. </t>
  </si>
  <si>
    <t>Грунт трамбованная гравий средней толщиной 10,0 см.</t>
  </si>
  <si>
    <t>Засыпка выкопанго грунта путем трамбования и полива.</t>
  </si>
  <si>
    <t>Монтаж /изготовление/ металлических лестниц</t>
  </si>
  <si>
    <t>ДВУХТАВР /N12</t>
  </si>
  <si>
    <t>метр</t>
  </si>
  <si>
    <t>Стальная профилированная труба 40 x 30 x 2</t>
  </si>
  <si>
    <t>Стальная профилированная труба  50 x 50 x 3</t>
  </si>
  <si>
    <t>Стальная профилированная труба 40 x 40 x 3</t>
  </si>
  <si>
    <t>Стальная профилированная труба 20 x 10 x 1,2</t>
  </si>
  <si>
    <t>Листовая сталь h = 4 мм</t>
  </si>
  <si>
    <t>Двухслойная антикоррозионная покраска металлических поверхностей</t>
  </si>
  <si>
    <t>Монтаж/строительство/ металлических перил</t>
  </si>
  <si>
    <t>Стальная профилированная труба 80 x 40 x 3</t>
  </si>
  <si>
    <t>Стальная профилированная труба 50 x 50 x 3</t>
  </si>
  <si>
    <t xml:space="preserve">Двухслойная антикоррозионная покраска металлических поверхностей </t>
  </si>
  <si>
    <t>А.
Подготовительные работы</t>
  </si>
  <si>
    <t xml:space="preserve">Скрепление и разборка Металлического инвентарного леса </t>
  </si>
  <si>
    <t>Скрепление и демонтаж тяжелых деревянных лесов вокруг башен на труднопроходимой местности.</t>
  </si>
  <si>
    <t>Б.
Реставрационные работы</t>
  </si>
  <si>
    <t xml:space="preserve">Разборка и восстановление  лицевой  кладки из грубообтесонных камней базальта </t>
  </si>
  <si>
    <t xml:space="preserve">Сечь и кладка лицевой  кладки из грубообтесонных камней базальта </t>
  </si>
  <si>
    <t xml:space="preserve">Разборка и восстановление круглой лицевой  кладки из грубообтесонных камней базальта </t>
  </si>
  <si>
    <t xml:space="preserve">Сечь и кладка круглой лицевой  кладки из грубообтесонных камней базальта </t>
  </si>
  <si>
    <t>Демонтаж и удаление заполнение из сложного известкового раствора,</t>
  </si>
  <si>
    <t>10 метр</t>
  </si>
  <si>
    <t xml:space="preserve">Инъекция раствора специального состава в трещины под высоким давлением. </t>
  </si>
  <si>
    <t>Нанесение приглажонного слоя из известкового раствора на поверххостей стен замка.</t>
  </si>
  <si>
    <t xml:space="preserve"> Дернование на приглажонного слоя из известкового раствора</t>
  </si>
  <si>
    <t>Подготовкак дерна для дернованиея, вручную.Ն</t>
  </si>
  <si>
    <t>Песчаная подушка для глиняных ручейков и печей, сохранившихся в замке (средняя толщина 15 см).</t>
  </si>
  <si>
    <t>Трамбование земли и камней в нижних отметках замка.</t>
  </si>
  <si>
    <t xml:space="preserve">Выравнивание грунтового слоя в замке /средняя толщина 10 см/, /в присутствии археолога/ </t>
  </si>
  <si>
    <t>Трамбование  песка и гравия в замке.средней толщиной 10 см.</t>
  </si>
  <si>
    <t>Непредвиденные расходы (по усмотрению заказчика)</t>
  </si>
  <si>
    <t xml:space="preserve">Всего </t>
  </si>
  <si>
    <t>НДС</t>
  </si>
  <si>
    <t>ИТОГО</t>
  </si>
  <si>
    <t>Работы по восстановлению и укреплению Тавушской крепости и церкви Св. Богоматери</t>
  </si>
  <si>
    <t>Работы запланированные на 2026 г.</t>
  </si>
  <si>
    <t>Работы запланированы на последующие годы при наличии соответствующих финансовых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</si>
</sst>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22">
    <font>
      <sz val="10"/>
      <name val="Arial"/>
      <charset val="204"/>
    </font>
    <font>
      <b/>
      <sz val="11"/>
      <name val="GHEA Grapalat"/>
      <family val="3"/>
    </font>
    <font>
      <sz val="8"/>
      <name val="GHEA Grapalat"/>
      <family val="3"/>
    </font>
    <font>
      <sz val="10"/>
      <name val="Arial"/>
      <family val="2"/>
      <charset val="204"/>
    </font>
    <font>
      <b/>
      <sz val="10"/>
      <name val="Arial Armenian"/>
      <family val="2"/>
    </font>
    <font>
      <b/>
      <i/>
      <u/>
      <sz val="10"/>
      <name val="GHEA Grapalat"/>
      <family val="3"/>
    </font>
    <font>
      <vertAlign val="superscript"/>
      <sz val="8"/>
      <name val="GHEA Grapalat"/>
      <family val="3"/>
    </font>
    <font>
      <sz val="8"/>
      <name val="Arial LatArm"/>
      <family val="2"/>
      <charset val="204"/>
    </font>
    <font>
      <sz val="10"/>
      <name val="Arial"/>
      <family val="2"/>
    </font>
    <font>
      <sz val="10"/>
      <name val="Arial LatArm"/>
      <family val="2"/>
      <charset val="204"/>
    </font>
    <font>
      <b/>
      <sz val="9"/>
      <name val="Arial LatArm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name val="Arial Armenian"/>
      <family val="2"/>
      <charset val="204"/>
    </font>
    <font>
      <b/>
      <sz val="12"/>
      <name val="Times Armenian"/>
      <family val="1"/>
    </font>
    <font>
      <sz val="14"/>
      <name val="Times Armenian"/>
      <family val="1"/>
    </font>
    <font>
      <sz val="14"/>
      <name val="Arial LatArm"/>
      <family val="2"/>
    </font>
    <font>
      <sz val="11"/>
      <color theme="1"/>
      <name val="GHEA Grapalat"/>
      <family val="3"/>
    </font>
    <font>
      <sz val="12"/>
      <name val="Times Armenian"/>
      <family val="1"/>
    </font>
    <font>
      <sz val="11"/>
      <name val="Times Armenian"/>
      <family val="1"/>
    </font>
    <font>
      <sz val="1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8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2" fontId="2" fillId="0" borderId="1" xfId="3" applyNumberFormat="1" applyFont="1" applyBorder="1" applyAlignment="1">
      <alignment horizontal="center" vertical="center"/>
    </xf>
    <xf numFmtId="164" fontId="2" fillId="0" borderId="1" xfId="4" applyNumberFormat="1" applyFont="1" applyBorder="1" applyAlignment="1">
      <alignment vertical="center" wrapText="1"/>
    </xf>
    <xf numFmtId="164" fontId="2" fillId="0" borderId="1" xfId="4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  <xf numFmtId="9" fontId="1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9" fontId="12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0" fontId="17" fillId="0" borderId="0" xfId="6" applyFont="1" applyFill="1"/>
    <xf numFmtId="0" fontId="16" fillId="0" borderId="0" xfId="0" applyFont="1" applyFill="1" applyAlignment="1">
      <alignment vertical="center"/>
    </xf>
    <xf numFmtId="0" fontId="17" fillId="0" borderId="0" xfId="0" applyFont="1" applyFill="1"/>
    <xf numFmtId="0" fontId="17" fillId="0" borderId="0" xfId="6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164" fontId="7" fillId="4" borderId="1" xfId="2" applyNumberFormat="1" applyFont="1" applyFill="1" applyBorder="1" applyAlignment="1">
      <alignment horizontal="center" vertical="center" wrapText="1"/>
    </xf>
    <xf numFmtId="165" fontId="12" fillId="5" borderId="1" xfId="5" applyNumberFormat="1" applyFont="1" applyFill="1" applyBorder="1" applyAlignment="1">
      <alignment horizontal="left" vertical="center"/>
    </xf>
    <xf numFmtId="165" fontId="12" fillId="2" borderId="1" xfId="5" applyNumberFormat="1" applyFont="1" applyFill="1" applyBorder="1" applyAlignment="1">
      <alignment horizontal="left" vertical="center"/>
    </xf>
    <xf numFmtId="0" fontId="0" fillId="0" borderId="1" xfId="0" applyBorder="1"/>
    <xf numFmtId="164" fontId="0" fillId="0" borderId="0" xfId="0" applyNumberFormat="1"/>
    <xf numFmtId="0" fontId="0" fillId="0" borderId="0" xfId="0" applyFill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2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2" fontId="14" fillId="0" borderId="0" xfId="0" applyNumberFormat="1" applyFont="1" applyFill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Fill="1"/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</cellXfs>
  <cellStyles count="7">
    <cellStyle name="Comma" xfId="5" builtinId="3"/>
    <cellStyle name="Normal" xfId="0" builtinId="0"/>
    <cellStyle name="Normal 10 2" xfId="2"/>
    <cellStyle name="Normal 6" xfId="3"/>
    <cellStyle name="Normal_Asfalt  2" xfId="4"/>
    <cellStyle name="Normal_TpKot" xfId="6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NAX%202026/Tavush%20Berd/&#1359;&#1377;&#1406;&#1400;&#1410;&#1399;&#1387;%20&#1378;&#1381;&#1408;&#1380;%20&#1415;%20&#1357;-&#1378;%20&#1329;&#1405;&#1407;&#1406;%20-%20&#1350;&#1377;&#1389;&#1377;&#1392;&#1377;&#1399;&#1387;&#1406;%20&#1364;&#1408;&#1405;&#1387;&#1407;&#1387;&#1398;&#13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gir"/>
      <sheetName val="Titul"/>
      <sheetName val="bac "/>
      <sheetName val="Ampop"/>
      <sheetName val="caval"/>
      <sheetName val="Ob1"/>
      <sheetName val="1-1 "/>
      <sheetName val="1-2"/>
      <sheetName val="1-3"/>
      <sheetName val="Cavalatert"/>
      <sheetName val="TER AKT"/>
    </sheetNames>
    <sheetDataSet>
      <sheetData sheetId="0" refreshError="1"/>
      <sheetData sheetId="1" refreshError="1"/>
      <sheetData sheetId="2" refreshError="1">
        <row r="25">
          <cell r="A25" t="str">
            <v>ՏԱՎՈՒՇԻ ԲԵՐԴԻ և ՍԲ ԱՍՏՎԱԾԱԾԻՆ ԵԿԵՂԵՑՈւ ՎԵՐԱԿԱՆԳՆՄԱՆ և ԱՄՐԱԿԱՅՄԱՆ ՇԻՆԱՐԱՐԱԿԱՆ ԱՇԽԱՏԱՆՔՆԵՐ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4"/>
  <sheetViews>
    <sheetView tabSelected="1" view="pageBreakPreview" topLeftCell="A73" zoomScaleNormal="115" zoomScaleSheetLayoutView="100" workbookViewId="0">
      <selection activeCell="M114" sqref="M114"/>
    </sheetView>
  </sheetViews>
  <sheetFormatPr defaultRowHeight="13.2"/>
  <cols>
    <col min="1" max="1" width="6.88671875" customWidth="1"/>
    <col min="2" max="2" width="45.5546875" customWidth="1"/>
    <col min="3" max="3" width="6.33203125" customWidth="1"/>
    <col min="5" max="5" width="9.109375" customWidth="1"/>
    <col min="6" max="6" width="13.109375" customWidth="1"/>
  </cols>
  <sheetData>
    <row r="1" spans="1:6" ht="15.6">
      <c r="A1" s="71" t="s">
        <v>0</v>
      </c>
      <c r="B1" s="71"/>
      <c r="C1" s="71"/>
      <c r="D1" s="71"/>
      <c r="E1" s="71"/>
      <c r="F1" s="71"/>
    </row>
    <row r="2" spans="1:6" ht="37.200000000000003" customHeight="1">
      <c r="A2" s="71" t="str">
        <f>+'[1]bac '!A25</f>
        <v>ՏԱՎՈՒՇԻ ԲԵՐԴԻ և ՍԲ ԱՍՏՎԱԾԱԾԻՆ ԵԿԵՂԵՑՈւ ՎԵՐԱԿԱՆԳՆՄԱՆ և ԱՄՐԱԿԱՅՄԱՆ ՇԻՆԱՐԱՐԱԿԱՆ ԱՇԽԱՏԱՆՔՆԵՐ</v>
      </c>
      <c r="B2" s="71"/>
      <c r="C2" s="71"/>
      <c r="D2" s="71"/>
      <c r="E2" s="71"/>
      <c r="F2" s="71"/>
    </row>
    <row r="3" spans="1:6" ht="37.200000000000003" customHeight="1">
      <c r="A3" s="34"/>
      <c r="B3" s="34" t="s">
        <v>93</v>
      </c>
      <c r="C3" s="34"/>
      <c r="D3" s="35"/>
      <c r="E3" s="35"/>
      <c r="F3" s="35"/>
    </row>
    <row r="4" spans="1:6" ht="43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>
      <c r="A5" s="2">
        <v>1</v>
      </c>
      <c r="B5" s="2">
        <v>3</v>
      </c>
      <c r="C5" s="2">
        <v>4</v>
      </c>
      <c r="D5" s="3">
        <v>5</v>
      </c>
      <c r="E5" s="2">
        <v>6</v>
      </c>
      <c r="F5" s="2">
        <v>7</v>
      </c>
    </row>
    <row r="6" spans="1:6" ht="30">
      <c r="A6" s="36"/>
      <c r="B6" s="4" t="s">
        <v>7</v>
      </c>
      <c r="C6" s="37"/>
      <c r="D6" s="37"/>
      <c r="E6" s="37"/>
      <c r="F6" s="37"/>
    </row>
    <row r="7" spans="1:6" ht="21.6">
      <c r="A7" s="5">
        <v>1</v>
      </c>
      <c r="B7" s="6" t="s">
        <v>8</v>
      </c>
      <c r="C7" s="7" t="s">
        <v>100</v>
      </c>
      <c r="D7" s="8">
        <v>89.2</v>
      </c>
      <c r="E7" s="18">
        <v>4.8641283230746133</v>
      </c>
      <c r="F7" s="9">
        <f>+D7*E7</f>
        <v>433.88024641825552</v>
      </c>
    </row>
    <row r="8" spans="1:6" ht="21.6">
      <c r="A8" s="5">
        <v>2</v>
      </c>
      <c r="B8" s="6" t="s">
        <v>9</v>
      </c>
      <c r="C8" s="7" t="s">
        <v>100</v>
      </c>
      <c r="D8" s="9">
        <v>10.8</v>
      </c>
      <c r="E8" s="18">
        <v>9.0297261378328972</v>
      </c>
      <c r="F8" s="9">
        <f>+D8*E8</f>
        <v>97.521042288595297</v>
      </c>
    </row>
    <row r="9" spans="1:6" ht="21.6">
      <c r="A9" s="5">
        <v>3</v>
      </c>
      <c r="B9" s="6" t="s">
        <v>10</v>
      </c>
      <c r="C9" s="7" t="s">
        <v>101</v>
      </c>
      <c r="D9" s="9">
        <v>0.2142</v>
      </c>
      <c r="E9" s="18">
        <v>54.807030325462193</v>
      </c>
      <c r="F9" s="9">
        <f t="shared" ref="F9:F12" si="0">+D9*E9</f>
        <v>11.739665895714001</v>
      </c>
    </row>
    <row r="10" spans="1:6" ht="21.6">
      <c r="A10" s="5">
        <v>4</v>
      </c>
      <c r="B10" s="6" t="s">
        <v>12</v>
      </c>
      <c r="C10" s="7" t="s">
        <v>101</v>
      </c>
      <c r="D10" s="9">
        <v>0.83699999999999997</v>
      </c>
      <c r="E10" s="18">
        <v>60.111330640105898</v>
      </c>
      <c r="F10" s="9">
        <f t="shared" si="0"/>
        <v>50.313183745768633</v>
      </c>
    </row>
    <row r="11" spans="1:6" ht="21.6">
      <c r="A11" s="5">
        <v>5</v>
      </c>
      <c r="B11" s="6" t="s">
        <v>13</v>
      </c>
      <c r="C11" s="7" t="s">
        <v>101</v>
      </c>
      <c r="D11" s="9">
        <v>3.9241799999999998</v>
      </c>
      <c r="E11" s="18">
        <v>86.809821536030057</v>
      </c>
      <c r="F11" s="9">
        <f t="shared" si="0"/>
        <v>340.65736547525842</v>
      </c>
    </row>
    <row r="12" spans="1:6" ht="21.6">
      <c r="A12" s="5">
        <v>6</v>
      </c>
      <c r="B12" s="6" t="s">
        <v>14</v>
      </c>
      <c r="C12" s="7" t="s">
        <v>101</v>
      </c>
      <c r="D12" s="9">
        <v>1.6663037999999999</v>
      </c>
      <c r="E12" s="18">
        <v>93.077504131116243</v>
      </c>
      <c r="F12" s="9">
        <f t="shared" si="0"/>
        <v>155.09539882819467</v>
      </c>
    </row>
    <row r="13" spans="1:6" ht="30">
      <c r="A13" s="38"/>
      <c r="B13" s="4" t="s">
        <v>15</v>
      </c>
      <c r="C13" s="39"/>
      <c r="D13" s="39"/>
      <c r="E13" s="39"/>
      <c r="F13" s="39"/>
    </row>
    <row r="14" spans="1:6">
      <c r="A14" s="40">
        <v>7</v>
      </c>
      <c r="B14" s="6" t="s">
        <v>16</v>
      </c>
      <c r="C14" s="7" t="s">
        <v>100</v>
      </c>
      <c r="D14" s="8">
        <v>6.1</v>
      </c>
      <c r="E14" s="18">
        <v>117.60806504569776</v>
      </c>
      <c r="F14" s="9">
        <f>+D14*E14</f>
        <v>717.40919677875627</v>
      </c>
    </row>
    <row r="15" spans="1:6">
      <c r="A15" s="5">
        <v>8</v>
      </c>
      <c r="B15" s="6" t="s">
        <v>17</v>
      </c>
      <c r="C15" s="7" t="s">
        <v>100</v>
      </c>
      <c r="D15" s="8">
        <v>63.5</v>
      </c>
      <c r="E15" s="18">
        <v>159.08503189974792</v>
      </c>
      <c r="F15" s="9">
        <f t="shared" ref="F15:F24" si="1">+D15*E15</f>
        <v>10101.899525633993</v>
      </c>
    </row>
    <row r="16" spans="1:6">
      <c r="A16" s="5">
        <v>9</v>
      </c>
      <c r="B16" s="6" t="s">
        <v>18</v>
      </c>
      <c r="C16" s="7" t="s">
        <v>100</v>
      </c>
      <c r="D16" s="8">
        <v>3.5034999999999998</v>
      </c>
      <c r="E16" s="18">
        <v>530.89531107834057</v>
      </c>
      <c r="F16" s="9">
        <f t="shared" si="1"/>
        <v>1859.9917223629661</v>
      </c>
    </row>
    <row r="17" spans="1:6">
      <c r="A17" s="5">
        <v>10</v>
      </c>
      <c r="B17" s="6" t="s">
        <v>19</v>
      </c>
      <c r="C17" s="7" t="s">
        <v>100</v>
      </c>
      <c r="D17" s="8">
        <v>0.33500000000000002</v>
      </c>
      <c r="E17" s="18">
        <v>394.81802034137462</v>
      </c>
      <c r="F17" s="9">
        <f t="shared" si="1"/>
        <v>132.26403681436051</v>
      </c>
    </row>
    <row r="18" spans="1:6">
      <c r="A18" s="5">
        <v>11</v>
      </c>
      <c r="B18" s="6" t="s">
        <v>20</v>
      </c>
      <c r="C18" s="7" t="s">
        <v>100</v>
      </c>
      <c r="D18" s="8">
        <v>1.5965</v>
      </c>
      <c r="E18" s="18">
        <v>394.81802034137462</v>
      </c>
      <c r="F18" s="9">
        <f t="shared" si="1"/>
        <v>630.3269694750046</v>
      </c>
    </row>
    <row r="19" spans="1:6">
      <c r="A19" s="5">
        <v>12</v>
      </c>
      <c r="B19" s="6" t="s">
        <v>21</v>
      </c>
      <c r="C19" s="7" t="s">
        <v>100</v>
      </c>
      <c r="D19" s="8">
        <v>11.196899999999999</v>
      </c>
      <c r="E19" s="18">
        <v>394.81802034137462</v>
      </c>
      <c r="F19" s="9">
        <f t="shared" si="1"/>
        <v>4420.737891960337</v>
      </c>
    </row>
    <row r="20" spans="1:6">
      <c r="A20" s="5">
        <v>13</v>
      </c>
      <c r="B20" s="6" t="s">
        <v>22</v>
      </c>
      <c r="C20" s="7" t="s">
        <v>100</v>
      </c>
      <c r="D20" s="8">
        <v>5.5543459999999998</v>
      </c>
      <c r="E20" s="18">
        <v>394.81802034137462</v>
      </c>
      <c r="F20" s="9">
        <f t="shared" si="1"/>
        <v>2192.9558920110326</v>
      </c>
    </row>
    <row r="21" spans="1:6">
      <c r="A21" s="5">
        <v>21</v>
      </c>
      <c r="B21" s="6" t="s">
        <v>30</v>
      </c>
      <c r="C21" s="7" t="s">
        <v>101</v>
      </c>
      <c r="D21" s="8">
        <v>6.2789999999999999</v>
      </c>
      <c r="E21" s="18">
        <v>89.370920742229771</v>
      </c>
      <c r="F21" s="9">
        <f t="shared" si="1"/>
        <v>561.16001134046076</v>
      </c>
    </row>
    <row r="22" spans="1:6">
      <c r="A22" s="5">
        <v>22</v>
      </c>
      <c r="B22" s="6" t="s">
        <v>31</v>
      </c>
      <c r="C22" s="41" t="s">
        <v>100</v>
      </c>
      <c r="D22" s="8">
        <v>8.8000000000000007</v>
      </c>
      <c r="E22" s="18">
        <v>6.6090685146767063</v>
      </c>
      <c r="F22" s="9">
        <f t="shared" si="1"/>
        <v>58.15980292915502</v>
      </c>
    </row>
    <row r="23" spans="1:6">
      <c r="A23" s="5">
        <v>23</v>
      </c>
      <c r="B23" s="6" t="s">
        <v>32</v>
      </c>
      <c r="C23" s="7" t="s">
        <v>101</v>
      </c>
      <c r="D23" s="8">
        <v>1.22</v>
      </c>
      <c r="E23" s="18">
        <v>21.028688967943562</v>
      </c>
      <c r="F23" s="9">
        <f t="shared" si="1"/>
        <v>25.655000540891145</v>
      </c>
    </row>
    <row r="24" spans="1:6" ht="21.6">
      <c r="A24" s="5">
        <v>24</v>
      </c>
      <c r="B24" s="6" t="s">
        <v>33</v>
      </c>
      <c r="C24" s="7" t="s">
        <v>101</v>
      </c>
      <c r="D24" s="8">
        <v>17.100000000000001</v>
      </c>
      <c r="E24" s="18">
        <v>51.751138134512104</v>
      </c>
      <c r="F24" s="9">
        <f t="shared" si="1"/>
        <v>884.94446210015701</v>
      </c>
    </row>
    <row r="25" spans="1:6" ht="30">
      <c r="A25" s="38"/>
      <c r="B25" s="4" t="s">
        <v>34</v>
      </c>
      <c r="C25" s="39"/>
      <c r="D25" s="39"/>
      <c r="E25" s="39"/>
      <c r="F25" s="39"/>
    </row>
    <row r="26" spans="1:6">
      <c r="A26" s="5">
        <v>25</v>
      </c>
      <c r="B26" s="6" t="s">
        <v>35</v>
      </c>
      <c r="C26" s="7" t="s">
        <v>36</v>
      </c>
      <c r="D26" s="8">
        <v>70</v>
      </c>
      <c r="E26" s="18">
        <v>15.398401615452816</v>
      </c>
      <c r="F26" s="9">
        <f>+D26*E26</f>
        <v>1077.8881130816972</v>
      </c>
    </row>
    <row r="27" spans="1:6" ht="21.6">
      <c r="A27" s="5">
        <v>26</v>
      </c>
      <c r="B27" s="6" t="s">
        <v>37</v>
      </c>
      <c r="C27" s="7" t="s">
        <v>38</v>
      </c>
      <c r="D27" s="8">
        <v>400</v>
      </c>
      <c r="E27" s="18">
        <v>1.9740309561013378</v>
      </c>
      <c r="F27" s="9">
        <f t="shared" ref="F27" si="2">+D27*E27</f>
        <v>789.61238244053516</v>
      </c>
    </row>
    <row r="28" spans="1:6" ht="15" customHeight="1">
      <c r="A28" s="72" t="s">
        <v>6</v>
      </c>
      <c r="B28" s="72"/>
      <c r="C28" s="72"/>
      <c r="D28" s="72"/>
      <c r="E28" s="21"/>
      <c r="F28" s="44">
        <f>SUM(F7:F27)</f>
        <v>24542.211910121136</v>
      </c>
    </row>
    <row r="29" spans="1:6" ht="23.4" customHeight="1">
      <c r="A29" s="73" t="s">
        <v>88</v>
      </c>
      <c r="B29" s="73"/>
      <c r="C29" s="73"/>
      <c r="D29" s="22">
        <v>0.06</v>
      </c>
      <c r="E29" s="23"/>
      <c r="F29" s="45">
        <f>F28*6%</f>
        <v>1472.5327146072682</v>
      </c>
    </row>
    <row r="30" spans="1:6">
      <c r="A30" s="73" t="s">
        <v>89</v>
      </c>
      <c r="B30" s="73"/>
      <c r="C30" s="73"/>
      <c r="D30" s="73"/>
      <c r="E30" s="23"/>
      <c r="F30" s="45">
        <f>F29+F28</f>
        <v>26014.744624728402</v>
      </c>
    </row>
    <row r="31" spans="1:6">
      <c r="A31" s="72" t="s">
        <v>90</v>
      </c>
      <c r="B31" s="72"/>
      <c r="C31" s="72"/>
      <c r="D31" s="24">
        <v>0.2</v>
      </c>
      <c r="E31" s="25"/>
      <c r="F31" s="44">
        <f>F30*20%</f>
        <v>5202.948924945681</v>
      </c>
    </row>
    <row r="32" spans="1:6">
      <c r="A32" s="72" t="s">
        <v>6</v>
      </c>
      <c r="B32" s="72"/>
      <c r="C32" s="72"/>
      <c r="D32" s="72"/>
      <c r="E32" s="25"/>
      <c r="F32" s="44">
        <f>F31+F30</f>
        <v>31217.693549674084</v>
      </c>
    </row>
    <row r="33" spans="1:6">
      <c r="A33" s="46"/>
      <c r="B33" s="46"/>
      <c r="C33" s="46"/>
      <c r="D33" s="46"/>
      <c r="E33" s="46"/>
      <c r="F33" s="46"/>
    </row>
    <row r="34" spans="1:6" ht="64.5" customHeight="1">
      <c r="A34" s="34"/>
      <c r="B34" s="34" t="s">
        <v>97</v>
      </c>
      <c r="C34" s="34"/>
      <c r="D34" s="34"/>
      <c r="E34" s="34"/>
      <c r="F34" s="34"/>
    </row>
    <row r="35" spans="1:6" ht="43.2">
      <c r="A35" s="1" t="s">
        <v>1</v>
      </c>
      <c r="B35" s="1" t="s">
        <v>2</v>
      </c>
      <c r="C35" s="1" t="s">
        <v>3</v>
      </c>
      <c r="D35" s="1" t="s">
        <v>4</v>
      </c>
      <c r="E35" s="1" t="s">
        <v>5</v>
      </c>
      <c r="F35" s="1" t="s">
        <v>6</v>
      </c>
    </row>
    <row r="36" spans="1:6">
      <c r="A36" s="2">
        <v>1</v>
      </c>
      <c r="B36" s="2">
        <v>3</v>
      </c>
      <c r="C36" s="2">
        <v>4</v>
      </c>
      <c r="D36" s="3">
        <v>5</v>
      </c>
      <c r="E36" s="2">
        <v>6</v>
      </c>
      <c r="F36" s="2">
        <v>7</v>
      </c>
    </row>
    <row r="37" spans="1:6" ht="30">
      <c r="A37" s="38"/>
      <c r="B37" s="4" t="s">
        <v>15</v>
      </c>
      <c r="C37" s="39"/>
      <c r="D37" s="39"/>
      <c r="E37" s="39"/>
      <c r="F37" s="39"/>
    </row>
    <row r="38" spans="1:6">
      <c r="A38" s="5">
        <v>8</v>
      </c>
      <c r="B38" s="6" t="s">
        <v>17</v>
      </c>
      <c r="C38" s="7" t="s">
        <v>100</v>
      </c>
      <c r="D38" s="8">
        <v>6.8499999999999943</v>
      </c>
      <c r="E38" s="18">
        <v>159.08503189974792</v>
      </c>
      <c r="F38" s="9">
        <f t="shared" ref="F38:F46" si="3">+D38*E38</f>
        <v>1089.7324685132724</v>
      </c>
    </row>
    <row r="39" spans="1:6" ht="21.6">
      <c r="A39" s="5">
        <v>14</v>
      </c>
      <c r="B39" s="6" t="s">
        <v>23</v>
      </c>
      <c r="C39" s="7" t="s">
        <v>100</v>
      </c>
      <c r="D39" s="8">
        <v>11.4156</v>
      </c>
      <c r="E39" s="18">
        <v>421.2187356826588</v>
      </c>
      <c r="F39" s="9">
        <f t="shared" si="3"/>
        <v>4808.4645990589597</v>
      </c>
    </row>
    <row r="40" spans="1:6" ht="21.6">
      <c r="A40" s="5">
        <v>15</v>
      </c>
      <c r="B40" s="6" t="s">
        <v>24</v>
      </c>
      <c r="C40" s="7" t="s">
        <v>100</v>
      </c>
      <c r="D40" s="8">
        <v>0.94120000000000004</v>
      </c>
      <c r="E40" s="18">
        <v>421.2187356826588</v>
      </c>
      <c r="F40" s="9">
        <f t="shared" si="3"/>
        <v>396.4510740245185</v>
      </c>
    </row>
    <row r="41" spans="1:6">
      <c r="A41" s="5">
        <v>16</v>
      </c>
      <c r="B41" s="6" t="s">
        <v>25</v>
      </c>
      <c r="C41" s="7" t="s">
        <v>100</v>
      </c>
      <c r="D41" s="8">
        <v>47.433199999999999</v>
      </c>
      <c r="E41" s="18">
        <v>189.37735833606567</v>
      </c>
      <c r="F41" s="9">
        <f t="shared" si="3"/>
        <v>8982.7741134262706</v>
      </c>
    </row>
    <row r="42" spans="1:6" ht="21.6">
      <c r="A42" s="5">
        <v>17</v>
      </c>
      <c r="B42" s="6" t="s">
        <v>26</v>
      </c>
      <c r="C42" s="7" t="s">
        <v>100</v>
      </c>
      <c r="D42" s="8">
        <v>2.4228000000000001</v>
      </c>
      <c r="E42" s="18">
        <v>601.81991623519218</v>
      </c>
      <c r="F42" s="9">
        <f t="shared" si="3"/>
        <v>1458.0892930546236</v>
      </c>
    </row>
    <row r="43" spans="1:6" ht="21.6">
      <c r="A43" s="5">
        <v>18</v>
      </c>
      <c r="B43" s="6" t="s">
        <v>27</v>
      </c>
      <c r="C43" s="7" t="s">
        <v>100</v>
      </c>
      <c r="D43" s="8">
        <v>22.8</v>
      </c>
      <c r="E43" s="18">
        <v>111.85885555477212</v>
      </c>
      <c r="F43" s="9">
        <f t="shared" si="3"/>
        <v>2550.3819066488045</v>
      </c>
    </row>
    <row r="44" spans="1:6" ht="21.6">
      <c r="A44" s="5">
        <v>19</v>
      </c>
      <c r="B44" s="6" t="s">
        <v>28</v>
      </c>
      <c r="C44" s="7" t="s">
        <v>100</v>
      </c>
      <c r="D44" s="10">
        <v>0.65</v>
      </c>
      <c r="E44" s="18">
        <v>177.76121128640816</v>
      </c>
      <c r="F44" s="9">
        <f t="shared" si="3"/>
        <v>115.5447873361653</v>
      </c>
    </row>
    <row r="45" spans="1:6" ht="21.6">
      <c r="A45" s="5">
        <v>20</v>
      </c>
      <c r="B45" s="6" t="s">
        <v>29</v>
      </c>
      <c r="C45" s="7" t="s">
        <v>100</v>
      </c>
      <c r="D45" s="8">
        <v>12.8</v>
      </c>
      <c r="E45" s="18">
        <v>110.18161206177686</v>
      </c>
      <c r="F45" s="9">
        <f t="shared" si="3"/>
        <v>1410.324634390744</v>
      </c>
    </row>
    <row r="46" spans="1:6" ht="21.6">
      <c r="A46" s="5">
        <v>24</v>
      </c>
      <c r="B46" s="6" t="s">
        <v>33</v>
      </c>
      <c r="C46" s="7" t="s">
        <v>101</v>
      </c>
      <c r="D46" s="8">
        <v>1.4290599999999998</v>
      </c>
      <c r="E46" s="18">
        <v>51.751138134512104</v>
      </c>
      <c r="F46" s="9">
        <f t="shared" si="3"/>
        <v>73.955481462505858</v>
      </c>
    </row>
    <row r="47" spans="1:6" ht="30">
      <c r="A47" s="38"/>
      <c r="B47" s="4" t="s">
        <v>34</v>
      </c>
      <c r="C47" s="39"/>
      <c r="D47" s="39"/>
      <c r="E47" s="39"/>
      <c r="F47" s="39"/>
    </row>
    <row r="48" spans="1:6" ht="21.6">
      <c r="A48" s="5">
        <v>27</v>
      </c>
      <c r="B48" s="6" t="s">
        <v>39</v>
      </c>
      <c r="C48" s="7" t="s">
        <v>101</v>
      </c>
      <c r="D48" s="8">
        <v>7.8</v>
      </c>
      <c r="E48" s="18">
        <v>6.6108153941139962</v>
      </c>
      <c r="F48" s="9">
        <f t="shared" ref="F48:F59" si="4">+D48*E48</f>
        <v>51.564360074089173</v>
      </c>
    </row>
    <row r="49" spans="1:6">
      <c r="A49" s="5">
        <v>28</v>
      </c>
      <c r="B49" s="6" t="s">
        <v>40</v>
      </c>
      <c r="C49" s="5" t="s">
        <v>102</v>
      </c>
      <c r="D49" s="8">
        <v>3.2</v>
      </c>
      <c r="E49" s="18">
        <v>1.7691801197581267</v>
      </c>
      <c r="F49" s="9">
        <f t="shared" si="4"/>
        <v>5.6613763832260062</v>
      </c>
    </row>
    <row r="50" spans="1:6" ht="21.6">
      <c r="A50" s="5">
        <v>29</v>
      </c>
      <c r="B50" s="6" t="s">
        <v>92</v>
      </c>
      <c r="C50" s="7" t="s">
        <v>100</v>
      </c>
      <c r="D50" s="8">
        <v>16.5</v>
      </c>
      <c r="E50" s="18">
        <v>123.62360336314197</v>
      </c>
      <c r="F50" s="9">
        <f t="shared" si="4"/>
        <v>2039.7894554918425</v>
      </c>
    </row>
    <row r="51" spans="1:6" ht="21.6">
      <c r="A51" s="5">
        <v>30</v>
      </c>
      <c r="B51" s="11" t="s">
        <v>41</v>
      </c>
      <c r="C51" s="9" t="s">
        <v>103</v>
      </c>
      <c r="D51" s="26">
        <v>40.299999999999997</v>
      </c>
      <c r="E51" s="18">
        <v>6.3093732469235642</v>
      </c>
      <c r="F51" s="9">
        <f t="shared" si="4"/>
        <v>254.26774185101962</v>
      </c>
    </row>
    <row r="52" spans="1:6">
      <c r="A52" s="5">
        <v>31</v>
      </c>
      <c r="B52" s="11" t="s">
        <v>42</v>
      </c>
      <c r="C52" s="9" t="s">
        <v>103</v>
      </c>
      <c r="D52" s="26">
        <v>40.299999999999997</v>
      </c>
      <c r="E52" s="18">
        <v>1.1683659576715555</v>
      </c>
      <c r="F52" s="9">
        <f t="shared" si="4"/>
        <v>47.085148094163685</v>
      </c>
    </row>
    <row r="53" spans="1:6" ht="21.6">
      <c r="A53" s="5">
        <v>32</v>
      </c>
      <c r="B53" s="6" t="s">
        <v>43</v>
      </c>
      <c r="C53" s="9" t="s">
        <v>103</v>
      </c>
      <c r="D53" s="8">
        <v>28.7</v>
      </c>
      <c r="E53" s="18">
        <v>3.4653744398551591</v>
      </c>
      <c r="F53" s="9">
        <f t="shared" si="4"/>
        <v>99.456246423843069</v>
      </c>
    </row>
    <row r="54" spans="1:6" ht="21.6">
      <c r="A54" s="5">
        <v>33</v>
      </c>
      <c r="B54" s="6" t="s">
        <v>44</v>
      </c>
      <c r="C54" s="9" t="s">
        <v>103</v>
      </c>
      <c r="D54" s="8">
        <v>28.7</v>
      </c>
      <c r="E54" s="18">
        <v>0.20474837197597684</v>
      </c>
      <c r="F54" s="9">
        <f t="shared" si="4"/>
        <v>5.8762782757105354</v>
      </c>
    </row>
    <row r="55" spans="1:6">
      <c r="A55" s="5">
        <v>34</v>
      </c>
      <c r="B55" s="11" t="s">
        <v>45</v>
      </c>
      <c r="C55" s="9" t="s">
        <v>102</v>
      </c>
      <c r="D55" s="9">
        <v>5.1007999999999996</v>
      </c>
      <c r="E55" s="18">
        <v>64.144742163464414</v>
      </c>
      <c r="F55" s="9">
        <f t="shared" si="4"/>
        <v>327.18950082739923</v>
      </c>
    </row>
    <row r="56" spans="1:6">
      <c r="A56" s="5">
        <v>35</v>
      </c>
      <c r="B56" s="11" t="s">
        <v>46</v>
      </c>
      <c r="C56" s="9" t="s">
        <v>103</v>
      </c>
      <c r="D56" s="8">
        <v>13.548999999999999</v>
      </c>
      <c r="E56" s="18">
        <v>1.2848003512280211</v>
      </c>
      <c r="F56" s="9">
        <f t="shared" si="4"/>
        <v>17.407759958788457</v>
      </c>
    </row>
    <row r="57" spans="1:6">
      <c r="A57" s="5">
        <v>36</v>
      </c>
      <c r="B57" s="6" t="s">
        <v>47</v>
      </c>
      <c r="C57" s="5" t="s">
        <v>102</v>
      </c>
      <c r="D57" s="8">
        <v>1.5940000000000001</v>
      </c>
      <c r="E57" s="18">
        <v>9.5019206352191095</v>
      </c>
      <c r="F57" s="9">
        <f t="shared" si="4"/>
        <v>15.14606149253926</v>
      </c>
    </row>
    <row r="58" spans="1:6" ht="21.6">
      <c r="A58" s="5">
        <v>37</v>
      </c>
      <c r="B58" s="11" t="s">
        <v>104</v>
      </c>
      <c r="C58" s="8" t="s">
        <v>100</v>
      </c>
      <c r="D58" s="8">
        <v>11.5</v>
      </c>
      <c r="E58" s="18">
        <v>32.750456505225316</v>
      </c>
      <c r="F58" s="9">
        <f t="shared" si="4"/>
        <v>376.63024981009113</v>
      </c>
    </row>
    <row r="59" spans="1:6" ht="21.6">
      <c r="A59" s="5">
        <v>38</v>
      </c>
      <c r="B59" s="11" t="s">
        <v>48</v>
      </c>
      <c r="C59" s="8" t="s">
        <v>100</v>
      </c>
      <c r="D59" s="26">
        <v>2.4</v>
      </c>
      <c r="E59" s="18">
        <v>50.380130994450205</v>
      </c>
      <c r="F59" s="9">
        <f t="shared" si="4"/>
        <v>120.91231438668049</v>
      </c>
    </row>
    <row r="60" spans="1:6" ht="30">
      <c r="A60" s="38"/>
      <c r="B60" s="4" t="s">
        <v>49</v>
      </c>
      <c r="C60" s="39"/>
      <c r="D60" s="39"/>
      <c r="E60" s="39"/>
      <c r="F60" s="39"/>
    </row>
    <row r="61" spans="1:6" ht="21.6">
      <c r="A61" s="5">
        <v>39</v>
      </c>
      <c r="B61" s="12" t="s">
        <v>50</v>
      </c>
      <c r="C61" s="9" t="s">
        <v>103</v>
      </c>
      <c r="D61" s="8">
        <v>80</v>
      </c>
      <c r="E61" s="18">
        <v>30.836217296050901</v>
      </c>
      <c r="F61" s="9">
        <f>+D61*E61</f>
        <v>2466.8973836840719</v>
      </c>
    </row>
    <row r="62" spans="1:6" ht="21.6">
      <c r="A62" s="5">
        <v>40</v>
      </c>
      <c r="B62" s="13" t="s">
        <v>51</v>
      </c>
      <c r="C62" s="7" t="s">
        <v>100</v>
      </c>
      <c r="D62" s="8">
        <v>111.18</v>
      </c>
      <c r="E62" s="18">
        <v>33.883102684918917</v>
      </c>
      <c r="F62" s="9">
        <f t="shared" ref="F62:F74" si="5">+D62*E62</f>
        <v>3767.1233565092853</v>
      </c>
    </row>
    <row r="63" spans="1:6" ht="21.6">
      <c r="A63" s="5">
        <v>41</v>
      </c>
      <c r="B63" s="12" t="s">
        <v>52</v>
      </c>
      <c r="C63" s="9" t="s">
        <v>103</v>
      </c>
      <c r="D63" s="8">
        <v>156.30000000000001</v>
      </c>
      <c r="E63" s="18">
        <v>0.76961697908386173</v>
      </c>
      <c r="F63" s="9">
        <f t="shared" si="5"/>
        <v>120.2911338308076</v>
      </c>
    </row>
    <row r="64" spans="1:6" ht="21.6">
      <c r="A64" s="5">
        <v>42</v>
      </c>
      <c r="B64" s="12" t="s">
        <v>53</v>
      </c>
      <c r="C64" s="9" t="s">
        <v>103</v>
      </c>
      <c r="D64" s="8">
        <v>156.30000000000001</v>
      </c>
      <c r="E64" s="18">
        <v>6.3093732469235642</v>
      </c>
      <c r="F64" s="9">
        <f t="shared" si="5"/>
        <v>986.15503849415313</v>
      </c>
    </row>
    <row r="65" spans="1:6">
      <c r="A65" s="5">
        <v>43</v>
      </c>
      <c r="B65" s="13" t="s">
        <v>54</v>
      </c>
      <c r="C65" s="7" t="s">
        <v>55</v>
      </c>
      <c r="D65" s="8">
        <v>0.49</v>
      </c>
      <c r="E65" s="18">
        <v>444.63257963900645</v>
      </c>
      <c r="F65" s="9">
        <f t="shared" si="5"/>
        <v>217.86996402311317</v>
      </c>
    </row>
    <row r="66" spans="1:6" ht="21.6">
      <c r="A66" s="5">
        <v>44</v>
      </c>
      <c r="B66" s="12" t="s">
        <v>56</v>
      </c>
      <c r="C66" s="9" t="s">
        <v>103</v>
      </c>
      <c r="D66" s="8">
        <v>156.30000000000001</v>
      </c>
      <c r="E66" s="18">
        <v>2.0446859205430936</v>
      </c>
      <c r="F66" s="9">
        <f t="shared" si="5"/>
        <v>319.58440938088557</v>
      </c>
    </row>
    <row r="67" spans="1:6" ht="21.6">
      <c r="A67" s="5">
        <v>45</v>
      </c>
      <c r="B67" s="13" t="s">
        <v>57</v>
      </c>
      <c r="C67" s="5" t="s">
        <v>102</v>
      </c>
      <c r="D67" s="8">
        <v>93</v>
      </c>
      <c r="E67" s="18">
        <v>1.1507108055610547</v>
      </c>
      <c r="F67" s="9">
        <f t="shared" si="5"/>
        <v>107.01610491717808</v>
      </c>
    </row>
    <row r="68" spans="1:6">
      <c r="A68" s="5">
        <v>46</v>
      </c>
      <c r="B68" s="13" t="s">
        <v>58</v>
      </c>
      <c r="C68" s="5" t="s">
        <v>102</v>
      </c>
      <c r="D68" s="8">
        <v>50.599999999999994</v>
      </c>
      <c r="E68" s="18">
        <v>0.90861673703664825</v>
      </c>
      <c r="F68" s="9">
        <f t="shared" si="5"/>
        <v>45.976006894054393</v>
      </c>
    </row>
    <row r="69" spans="1:6">
      <c r="A69" s="5">
        <v>47</v>
      </c>
      <c r="B69" s="13" t="s">
        <v>59</v>
      </c>
      <c r="C69" s="5" t="s">
        <v>102</v>
      </c>
      <c r="D69" s="8">
        <v>12.2</v>
      </c>
      <c r="E69" s="18">
        <v>0.54693406062462291</v>
      </c>
      <c r="F69" s="9">
        <f t="shared" si="5"/>
        <v>6.6725955396203993</v>
      </c>
    </row>
    <row r="70" spans="1:6">
      <c r="A70" s="5">
        <v>48</v>
      </c>
      <c r="B70" s="14" t="s">
        <v>60</v>
      </c>
      <c r="C70" s="5" t="s">
        <v>61</v>
      </c>
      <c r="D70" s="15">
        <v>172.05</v>
      </c>
      <c r="E70" s="18">
        <v>1.950195765002285</v>
      </c>
      <c r="F70" s="9">
        <f t="shared" si="5"/>
        <v>335.53118136864316</v>
      </c>
    </row>
    <row r="71" spans="1:6" ht="21.6">
      <c r="A71" s="5">
        <v>49</v>
      </c>
      <c r="B71" s="16" t="s">
        <v>62</v>
      </c>
      <c r="C71" s="17" t="s">
        <v>100</v>
      </c>
      <c r="D71" s="18">
        <v>346</v>
      </c>
      <c r="E71" s="18">
        <v>5.1401124741733719</v>
      </c>
      <c r="F71" s="9">
        <f t="shared" si="5"/>
        <v>1778.4789160639866</v>
      </c>
    </row>
    <row r="72" spans="1:6" ht="21.6">
      <c r="A72" s="5">
        <v>50</v>
      </c>
      <c r="B72" s="16" t="s">
        <v>63</v>
      </c>
      <c r="C72" s="17" t="s">
        <v>100</v>
      </c>
      <c r="D72" s="18">
        <v>346</v>
      </c>
      <c r="E72" s="18">
        <v>3.3067659015088364</v>
      </c>
      <c r="F72" s="9">
        <f t="shared" si="5"/>
        <v>1144.1410019220575</v>
      </c>
    </row>
    <row r="73" spans="1:6">
      <c r="A73" s="5">
        <v>51</v>
      </c>
      <c r="B73" s="16" t="s">
        <v>64</v>
      </c>
      <c r="C73" s="17" t="s">
        <v>101</v>
      </c>
      <c r="D73" s="18">
        <v>34.6</v>
      </c>
      <c r="E73" s="18">
        <v>12.454154399955085</v>
      </c>
      <c r="F73" s="9">
        <f t="shared" si="5"/>
        <v>430.91374223844593</v>
      </c>
    </row>
    <row r="74" spans="1:6">
      <c r="A74" s="5">
        <v>52</v>
      </c>
      <c r="B74" s="16" t="s">
        <v>65</v>
      </c>
      <c r="C74" s="17" t="s">
        <v>100</v>
      </c>
      <c r="D74" s="18">
        <v>346</v>
      </c>
      <c r="E74" s="18">
        <v>1.3827923024195434</v>
      </c>
      <c r="F74" s="9">
        <f t="shared" si="5"/>
        <v>478.446136637162</v>
      </c>
    </row>
    <row r="75" spans="1:6">
      <c r="A75" s="5">
        <v>53</v>
      </c>
      <c r="B75" s="16" t="s">
        <v>66</v>
      </c>
      <c r="C75" s="17" t="s">
        <v>100</v>
      </c>
      <c r="D75" s="18">
        <v>346</v>
      </c>
      <c r="E75" s="18">
        <v>1.4334455878695618</v>
      </c>
      <c r="F75" s="9">
        <f>+D75*E75</f>
        <v>495.97217340286835</v>
      </c>
    </row>
    <row r="76" spans="1:6" ht="21.6">
      <c r="A76" s="5">
        <v>54</v>
      </c>
      <c r="B76" s="13" t="s">
        <v>67</v>
      </c>
      <c r="C76" s="5" t="s">
        <v>102</v>
      </c>
      <c r="D76" s="8">
        <v>38.4</v>
      </c>
      <c r="E76" s="18">
        <v>0.88985555527797466</v>
      </c>
      <c r="F76" s="9">
        <f t="shared" ref="F76:F90" si="6">+D76*E76</f>
        <v>34.170453322674227</v>
      </c>
    </row>
    <row r="77" spans="1:6">
      <c r="A77" s="5">
        <v>55</v>
      </c>
      <c r="B77" s="13" t="s">
        <v>68</v>
      </c>
      <c r="C77" s="5" t="s">
        <v>61</v>
      </c>
      <c r="D77" s="8">
        <v>0.8</v>
      </c>
      <c r="E77" s="18">
        <v>113.75405746896074</v>
      </c>
      <c r="F77" s="9">
        <f t="shared" si="6"/>
        <v>91.003245975168596</v>
      </c>
    </row>
    <row r="78" spans="1:6">
      <c r="A78" s="5">
        <v>56</v>
      </c>
      <c r="B78" s="13" t="s">
        <v>69</v>
      </c>
      <c r="C78" s="5" t="s">
        <v>70</v>
      </c>
      <c r="D78" s="8">
        <v>21.3</v>
      </c>
      <c r="E78" s="18">
        <v>6.0748409489461475</v>
      </c>
      <c r="F78" s="9">
        <f t="shared" si="6"/>
        <v>129.39411221255295</v>
      </c>
    </row>
    <row r="79" spans="1:6">
      <c r="A79" s="5">
        <v>57</v>
      </c>
      <c r="B79" s="13" t="s">
        <v>71</v>
      </c>
      <c r="C79" s="5" t="s">
        <v>70</v>
      </c>
      <c r="D79" s="8">
        <v>24.38</v>
      </c>
      <c r="E79" s="18">
        <v>0.85988074531926151</v>
      </c>
      <c r="F79" s="9">
        <f t="shared" si="6"/>
        <v>20.963892570883594</v>
      </c>
    </row>
    <row r="80" spans="1:6">
      <c r="A80" s="5">
        <v>58</v>
      </c>
      <c r="B80" s="13" t="s">
        <v>72</v>
      </c>
      <c r="C80" s="5" t="s">
        <v>70</v>
      </c>
      <c r="D80" s="8">
        <v>17.7</v>
      </c>
      <c r="E80" s="18">
        <v>2.0507227847002527</v>
      </c>
      <c r="F80" s="9">
        <f t="shared" si="6"/>
        <v>36.297793289194473</v>
      </c>
    </row>
    <row r="81" spans="1:6">
      <c r="A81" s="5">
        <v>59</v>
      </c>
      <c r="B81" s="13" t="s">
        <v>73</v>
      </c>
      <c r="C81" s="5" t="s">
        <v>70</v>
      </c>
      <c r="D81" s="8">
        <v>13.44</v>
      </c>
      <c r="E81" s="18">
        <v>1.022268296143942</v>
      </c>
      <c r="F81" s="9">
        <f t="shared" si="6"/>
        <v>13.739285900174579</v>
      </c>
    </row>
    <row r="82" spans="1:6">
      <c r="A82" s="5">
        <v>60</v>
      </c>
      <c r="B82" s="13" t="s">
        <v>74</v>
      </c>
      <c r="C82" s="5" t="s">
        <v>70</v>
      </c>
      <c r="D82" s="8">
        <v>70</v>
      </c>
      <c r="E82" s="18">
        <v>0.45777823851529004</v>
      </c>
      <c r="F82" s="9">
        <f t="shared" si="6"/>
        <v>32.044476696070305</v>
      </c>
    </row>
    <row r="83" spans="1:6">
      <c r="A83" s="5">
        <v>61</v>
      </c>
      <c r="B83" s="13" t="s">
        <v>75</v>
      </c>
      <c r="C83" s="17" t="s">
        <v>100</v>
      </c>
      <c r="D83" s="8">
        <v>10.4</v>
      </c>
      <c r="E83" s="18">
        <v>17.618275990426302</v>
      </c>
      <c r="F83" s="9">
        <f t="shared" si="6"/>
        <v>183.23007030043354</v>
      </c>
    </row>
    <row r="84" spans="1:6">
      <c r="A84" s="5">
        <v>62</v>
      </c>
      <c r="B84" s="13" t="s">
        <v>76</v>
      </c>
      <c r="C84" s="5" t="s">
        <v>103</v>
      </c>
      <c r="D84" s="8">
        <v>45</v>
      </c>
      <c r="E84" s="18">
        <v>1.7234589026093128</v>
      </c>
      <c r="F84" s="9">
        <f t="shared" si="6"/>
        <v>77.555650617419076</v>
      </c>
    </row>
    <row r="85" spans="1:6">
      <c r="A85" s="5">
        <v>63</v>
      </c>
      <c r="B85" s="13" t="s">
        <v>77</v>
      </c>
      <c r="C85" s="5" t="s">
        <v>61</v>
      </c>
      <c r="D85" s="8">
        <v>0.18</v>
      </c>
      <c r="E85" s="18">
        <v>113.75405746896074</v>
      </c>
      <c r="F85" s="9">
        <f t="shared" si="6"/>
        <v>20.475730344412931</v>
      </c>
    </row>
    <row r="86" spans="1:6">
      <c r="A86" s="5">
        <v>64</v>
      </c>
      <c r="B86" s="13" t="s">
        <v>78</v>
      </c>
      <c r="C86" s="5" t="s">
        <v>70</v>
      </c>
      <c r="D86" s="8">
        <v>0.5</v>
      </c>
      <c r="E86" s="18">
        <v>2.5502578219990326</v>
      </c>
      <c r="F86" s="9">
        <f t="shared" si="6"/>
        <v>1.2751289109995163</v>
      </c>
    </row>
    <row r="87" spans="1:6">
      <c r="A87" s="5">
        <v>65</v>
      </c>
      <c r="B87" s="13" t="s">
        <v>72</v>
      </c>
      <c r="C87" s="5" t="s">
        <v>70</v>
      </c>
      <c r="D87" s="8">
        <v>1.5</v>
      </c>
      <c r="E87" s="18">
        <v>2.0507227847002527</v>
      </c>
      <c r="F87" s="9">
        <f t="shared" si="6"/>
        <v>3.0760841770503791</v>
      </c>
    </row>
    <row r="88" spans="1:6">
      <c r="A88" s="5">
        <v>66</v>
      </c>
      <c r="B88" s="13" t="s">
        <v>73</v>
      </c>
      <c r="C88" s="5" t="s">
        <v>70</v>
      </c>
      <c r="D88" s="8">
        <v>1.1000000000000001</v>
      </c>
      <c r="E88" s="18">
        <v>1.022268296143942</v>
      </c>
      <c r="F88" s="9">
        <f t="shared" si="6"/>
        <v>1.1244951257583362</v>
      </c>
    </row>
    <row r="89" spans="1:6">
      <c r="A89" s="5">
        <v>67</v>
      </c>
      <c r="B89" s="13" t="s">
        <v>74</v>
      </c>
      <c r="C89" s="5" t="s">
        <v>70</v>
      </c>
      <c r="D89" s="8">
        <v>6.7</v>
      </c>
      <c r="E89" s="18">
        <v>0.45777823851529004</v>
      </c>
      <c r="F89" s="9">
        <f t="shared" si="6"/>
        <v>3.0671141980524435</v>
      </c>
    </row>
    <row r="90" spans="1:6">
      <c r="A90" s="5">
        <v>68</v>
      </c>
      <c r="B90" s="13" t="s">
        <v>76</v>
      </c>
      <c r="C90" s="5" t="s">
        <v>103</v>
      </c>
      <c r="D90" s="8">
        <v>1</v>
      </c>
      <c r="E90" s="18">
        <v>1.7234589026093128</v>
      </c>
      <c r="F90" s="9">
        <f t="shared" si="6"/>
        <v>1.7234589026093128</v>
      </c>
    </row>
    <row r="91" spans="1:6" ht="30">
      <c r="A91" s="42"/>
      <c r="B91" s="4" t="s">
        <v>7</v>
      </c>
      <c r="C91" s="19"/>
      <c r="D91" s="20"/>
      <c r="E91" s="43"/>
      <c r="F91" s="43"/>
    </row>
    <row r="92" spans="1:6" ht="21.6">
      <c r="A92" s="5">
        <v>69</v>
      </c>
      <c r="B92" s="13" t="s">
        <v>8</v>
      </c>
      <c r="C92" s="5" t="s">
        <v>100</v>
      </c>
      <c r="D92" s="8">
        <v>770.5</v>
      </c>
      <c r="E92" s="18">
        <v>8.0572139031501546</v>
      </c>
      <c r="F92" s="9">
        <f t="shared" ref="F92:F93" si="7">+D92*E92</f>
        <v>6208.0833123771945</v>
      </c>
    </row>
    <row r="93" spans="1:6" ht="21.6">
      <c r="A93" s="5">
        <v>70</v>
      </c>
      <c r="B93" s="13" t="s">
        <v>79</v>
      </c>
      <c r="C93" s="5" t="s">
        <v>100</v>
      </c>
      <c r="D93" s="8">
        <v>363.5</v>
      </c>
      <c r="E93" s="18">
        <v>9.0297261378328972</v>
      </c>
      <c r="F93" s="9">
        <f t="shared" si="7"/>
        <v>3282.3054511022583</v>
      </c>
    </row>
    <row r="94" spans="1:6" ht="30">
      <c r="A94" s="42"/>
      <c r="B94" s="4" t="s">
        <v>15</v>
      </c>
      <c r="C94" s="19"/>
      <c r="D94" s="20"/>
      <c r="E94" s="43"/>
      <c r="F94" s="43"/>
    </row>
    <row r="95" spans="1:6">
      <c r="A95" s="5">
        <v>71</v>
      </c>
      <c r="B95" s="13" t="s">
        <v>16</v>
      </c>
      <c r="C95" s="5" t="s">
        <v>100</v>
      </c>
      <c r="D95" s="8">
        <v>68.400000000000006</v>
      </c>
      <c r="E95" s="18">
        <v>117.60806504569776</v>
      </c>
      <c r="F95" s="9">
        <f>+D95*E95</f>
        <v>8044.3916491257269</v>
      </c>
    </row>
    <row r="96" spans="1:6">
      <c r="A96" s="5">
        <v>72</v>
      </c>
      <c r="B96" s="13" t="s">
        <v>17</v>
      </c>
      <c r="C96" s="5" t="s">
        <v>100</v>
      </c>
      <c r="D96" s="8">
        <v>403.6</v>
      </c>
      <c r="E96" s="18">
        <v>159.08503189974792</v>
      </c>
      <c r="F96" s="9">
        <f>+D96*E96</f>
        <v>64206.718874738261</v>
      </c>
    </row>
    <row r="97" spans="1:6">
      <c r="A97" s="5">
        <v>73</v>
      </c>
      <c r="B97" s="13" t="s">
        <v>80</v>
      </c>
      <c r="C97" s="5" t="s">
        <v>100</v>
      </c>
      <c r="D97" s="8">
        <v>18.437999999999999</v>
      </c>
      <c r="E97" s="18">
        <v>141.62736097764528</v>
      </c>
      <c r="F97" s="9">
        <f>+D97*E97</f>
        <v>2611.3252817058237</v>
      </c>
    </row>
    <row r="98" spans="1:6">
      <c r="A98" s="5">
        <v>74</v>
      </c>
      <c r="B98" s="13" t="s">
        <v>91</v>
      </c>
      <c r="C98" s="5" t="s">
        <v>100</v>
      </c>
      <c r="D98" s="8">
        <v>132.77500000000001</v>
      </c>
      <c r="E98" s="18">
        <v>185.68254583539991</v>
      </c>
      <c r="F98" s="9">
        <f>+D98*E98</f>
        <v>24654.000023295222</v>
      </c>
    </row>
    <row r="99" spans="1:6">
      <c r="A99" s="5">
        <v>75</v>
      </c>
      <c r="B99" s="13" t="s">
        <v>32</v>
      </c>
      <c r="C99" s="5" t="s">
        <v>101</v>
      </c>
      <c r="D99" s="8">
        <v>21.709</v>
      </c>
      <c r="E99" s="18">
        <v>21.028688967943562</v>
      </c>
      <c r="F99" s="9">
        <f t="shared" ref="F99:F100" si="8">+D99*E99</f>
        <v>456.51180880508679</v>
      </c>
    </row>
    <row r="100" spans="1:6" ht="21.6">
      <c r="A100" s="5">
        <v>76</v>
      </c>
      <c r="B100" s="13" t="s">
        <v>33</v>
      </c>
      <c r="C100" s="5" t="s">
        <v>101</v>
      </c>
      <c r="D100" s="8">
        <v>280.44600000000003</v>
      </c>
      <c r="E100" s="18">
        <v>51.751138134512104</v>
      </c>
      <c r="F100" s="9">
        <f t="shared" si="8"/>
        <v>14513.399685271383</v>
      </c>
    </row>
    <row r="101" spans="1:6" ht="30">
      <c r="A101" s="19"/>
      <c r="B101" s="4" t="s">
        <v>34</v>
      </c>
      <c r="C101" s="19"/>
      <c r="D101" s="20"/>
      <c r="E101" s="43"/>
      <c r="F101" s="43"/>
    </row>
    <row r="102" spans="1:6">
      <c r="A102" s="5">
        <v>77</v>
      </c>
      <c r="B102" s="13" t="s">
        <v>105</v>
      </c>
      <c r="C102" s="7" t="s">
        <v>36</v>
      </c>
      <c r="D102" s="8">
        <v>940</v>
      </c>
      <c r="E102" s="18">
        <v>15.398401615452816</v>
      </c>
      <c r="F102" s="9">
        <f>+D102*E102</f>
        <v>14474.497518525646</v>
      </c>
    </row>
    <row r="103" spans="1:6" ht="21.6">
      <c r="A103" s="5">
        <v>78</v>
      </c>
      <c r="B103" s="13" t="s">
        <v>37</v>
      </c>
      <c r="C103" s="7" t="s">
        <v>38</v>
      </c>
      <c r="D103" s="8">
        <v>7500</v>
      </c>
      <c r="E103" s="18">
        <v>1.9740309561013378</v>
      </c>
      <c r="F103" s="9">
        <f>+D103*E103</f>
        <v>14805.232170760033</v>
      </c>
    </row>
    <row r="104" spans="1:6" ht="21.6">
      <c r="A104" s="5">
        <v>79</v>
      </c>
      <c r="B104" s="12" t="s">
        <v>81</v>
      </c>
      <c r="C104" s="9" t="s">
        <v>103</v>
      </c>
      <c r="D104" s="8">
        <v>274.5</v>
      </c>
      <c r="E104" s="18">
        <v>6.6090685146767063</v>
      </c>
      <c r="F104" s="9">
        <f>+D104*E104</f>
        <v>1814.1893072787559</v>
      </c>
    </row>
    <row r="105" spans="1:6" ht="21.6">
      <c r="A105" s="5">
        <v>80</v>
      </c>
      <c r="B105" s="12" t="s">
        <v>106</v>
      </c>
      <c r="C105" s="9" t="s">
        <v>82</v>
      </c>
      <c r="D105" s="8">
        <v>274.5</v>
      </c>
      <c r="E105" s="18">
        <v>0.4344250116132054</v>
      </c>
      <c r="F105" s="9">
        <f>+D105*E105</f>
        <v>119.24966568782489</v>
      </c>
    </row>
    <row r="106" spans="1:6">
      <c r="A106" s="5">
        <v>81</v>
      </c>
      <c r="B106" s="12" t="s">
        <v>83</v>
      </c>
      <c r="C106" s="9" t="s">
        <v>103</v>
      </c>
      <c r="D106" s="8">
        <v>274.5</v>
      </c>
      <c r="E106" s="18">
        <v>0.77126179597996614</v>
      </c>
      <c r="F106" s="9">
        <f t="shared" ref="F106:F110" si="9">+D106*E106</f>
        <v>211.7113629965007</v>
      </c>
    </row>
    <row r="107" spans="1:6" ht="21.6">
      <c r="A107" s="5">
        <v>82</v>
      </c>
      <c r="B107" s="12" t="s">
        <v>84</v>
      </c>
      <c r="C107" s="9" t="s">
        <v>102</v>
      </c>
      <c r="D107" s="8">
        <v>3.3</v>
      </c>
      <c r="E107" s="18">
        <v>9.6065381777777858</v>
      </c>
      <c r="F107" s="9">
        <f t="shared" si="9"/>
        <v>31.701575986666693</v>
      </c>
    </row>
    <row r="108" spans="1:6">
      <c r="A108" s="5">
        <v>83</v>
      </c>
      <c r="B108" s="12" t="s">
        <v>85</v>
      </c>
      <c r="C108" s="9" t="s">
        <v>102</v>
      </c>
      <c r="D108" s="8">
        <v>168.66</v>
      </c>
      <c r="E108" s="18">
        <v>0.39676898671944699</v>
      </c>
      <c r="F108" s="9">
        <f t="shared" si="9"/>
        <v>66.919057300101926</v>
      </c>
    </row>
    <row r="109" spans="1:6" ht="21.6">
      <c r="A109" s="5">
        <v>84</v>
      </c>
      <c r="B109" s="13" t="s">
        <v>86</v>
      </c>
      <c r="C109" s="9" t="s">
        <v>102</v>
      </c>
      <c r="D109" s="8">
        <v>26.5</v>
      </c>
      <c r="E109" s="18">
        <v>6.6108153941139962</v>
      </c>
      <c r="F109" s="9">
        <f t="shared" si="9"/>
        <v>175.18660794402089</v>
      </c>
    </row>
    <row r="110" spans="1:6">
      <c r="A110" s="5">
        <v>85</v>
      </c>
      <c r="B110" s="12" t="s">
        <v>87</v>
      </c>
      <c r="C110" s="9" t="s">
        <v>103</v>
      </c>
      <c r="D110" s="26">
        <v>265.5</v>
      </c>
      <c r="E110" s="18">
        <v>2.7182675889800296</v>
      </c>
      <c r="F110" s="9">
        <f t="shared" si="9"/>
        <v>721.70004487419783</v>
      </c>
    </row>
    <row r="111" spans="1:6" ht="15" customHeight="1">
      <c r="A111" s="72" t="s">
        <v>6</v>
      </c>
      <c r="B111" s="72"/>
      <c r="C111" s="72"/>
      <c r="D111" s="72"/>
      <c r="E111" s="21"/>
      <c r="F111" s="44">
        <f>SUM(F37:F110)</f>
        <v>193994.03838620969</v>
      </c>
    </row>
    <row r="112" spans="1:6" ht="23.4" customHeight="1">
      <c r="A112" s="73" t="s">
        <v>88</v>
      </c>
      <c r="B112" s="73"/>
      <c r="C112" s="73"/>
      <c r="D112" s="22">
        <v>0.06</v>
      </c>
      <c r="E112" s="23"/>
      <c r="F112" s="45">
        <f>F111*6%</f>
        <v>11639.642303172581</v>
      </c>
    </row>
    <row r="113" spans="1:12">
      <c r="A113" s="73" t="s">
        <v>89</v>
      </c>
      <c r="B113" s="73"/>
      <c r="C113" s="73"/>
      <c r="D113" s="73"/>
      <c r="E113" s="23"/>
      <c r="F113" s="45">
        <f>F112+F111</f>
        <v>205633.68068938228</v>
      </c>
    </row>
    <row r="114" spans="1:12">
      <c r="A114" s="72" t="s">
        <v>90</v>
      </c>
      <c r="B114" s="72"/>
      <c r="C114" s="72"/>
      <c r="D114" s="24">
        <v>0.2</v>
      </c>
      <c r="E114" s="25"/>
      <c r="F114" s="44">
        <f>F113*20%</f>
        <v>41126.736137876462</v>
      </c>
    </row>
    <row r="115" spans="1:12">
      <c r="A115" s="72" t="s">
        <v>6</v>
      </c>
      <c r="B115" s="72"/>
      <c r="C115" s="72"/>
      <c r="D115" s="72"/>
      <c r="E115" s="25"/>
      <c r="F115" s="44">
        <f>F114+F113</f>
        <v>246760.41682725874</v>
      </c>
    </row>
    <row r="116" spans="1:12" ht="23.4" customHeight="1">
      <c r="A116" s="73" t="s">
        <v>96</v>
      </c>
      <c r="B116" s="73"/>
      <c r="C116" s="73"/>
      <c r="D116" s="22"/>
      <c r="E116" s="23"/>
      <c r="F116" s="45">
        <f>F115+F32</f>
        <v>277978.11037693283</v>
      </c>
      <c r="H116" s="47"/>
    </row>
    <row r="117" spans="1:12">
      <c r="A117" s="48"/>
      <c r="B117" s="48"/>
      <c r="C117" s="48"/>
      <c r="D117" s="48"/>
      <c r="E117" s="48"/>
      <c r="F117" s="48"/>
    </row>
    <row r="118" spans="1:12" s="53" customFormat="1" ht="14.25" customHeight="1">
      <c r="A118" s="74" t="s">
        <v>95</v>
      </c>
      <c r="B118" s="75"/>
      <c r="C118" s="75"/>
      <c r="D118" s="75"/>
      <c r="E118" s="75"/>
      <c r="F118" s="75"/>
    </row>
    <row r="119" spans="1:12" s="53" customFormat="1">
      <c r="A119" s="74"/>
      <c r="B119" s="75"/>
      <c r="C119" s="75"/>
      <c r="D119" s="75"/>
      <c r="E119" s="75"/>
      <c r="F119" s="75"/>
    </row>
    <row r="120" spans="1:12" s="53" customFormat="1">
      <c r="A120" s="74"/>
      <c r="B120" s="75"/>
      <c r="C120" s="75"/>
      <c r="D120" s="75"/>
      <c r="E120" s="75"/>
      <c r="F120" s="75"/>
    </row>
    <row r="121" spans="1:12" s="53" customFormat="1">
      <c r="A121" s="74"/>
      <c r="B121" s="75"/>
      <c r="C121" s="75"/>
      <c r="D121" s="75"/>
      <c r="E121" s="75"/>
      <c r="F121" s="75"/>
    </row>
    <row r="122" spans="1:12" s="53" customFormat="1">
      <c r="A122" s="76"/>
      <c r="B122" s="77"/>
      <c r="C122" s="77"/>
      <c r="D122" s="77"/>
      <c r="E122" s="77"/>
      <c r="F122" s="77"/>
    </row>
    <row r="123" spans="1:12" s="53" customFormat="1">
      <c r="A123" s="78" t="s">
        <v>94</v>
      </c>
      <c r="B123" s="79"/>
      <c r="C123" s="79"/>
      <c r="D123" s="79"/>
      <c r="E123" s="79"/>
      <c r="F123" s="79"/>
    </row>
    <row r="124" spans="1:12" s="29" customFormat="1" ht="17.399999999999999">
      <c r="A124" s="76"/>
      <c r="B124" s="77"/>
      <c r="C124" s="77"/>
      <c r="D124" s="77"/>
      <c r="E124" s="77"/>
      <c r="F124" s="77"/>
      <c r="G124" s="27"/>
      <c r="H124" s="27"/>
      <c r="I124" s="28"/>
      <c r="J124" s="27"/>
      <c r="K124" s="27"/>
      <c r="L124" s="28"/>
    </row>
    <row r="125" spans="1:12" s="29" customFormat="1" ht="17.399999999999999">
      <c r="A125" s="52"/>
      <c r="B125" s="52"/>
      <c r="C125" s="52"/>
      <c r="D125" s="52"/>
      <c r="E125" s="52"/>
      <c r="F125" s="52"/>
      <c r="G125" s="27"/>
      <c r="H125" s="27"/>
      <c r="I125" s="28"/>
      <c r="J125" s="27"/>
      <c r="K125" s="27"/>
      <c r="L125" s="28"/>
    </row>
    <row r="126" spans="1:12" s="29" customFormat="1" ht="17.399999999999999">
      <c r="A126" s="30"/>
      <c r="B126" s="31"/>
      <c r="C126" s="32"/>
      <c r="D126" s="27"/>
      <c r="E126" s="27"/>
      <c r="F126" s="28"/>
      <c r="G126" s="27"/>
      <c r="H126" s="27"/>
      <c r="I126" s="28"/>
      <c r="J126" s="27"/>
      <c r="K126" s="27"/>
      <c r="L126" s="28"/>
    </row>
    <row r="127" spans="1:12" s="29" customFormat="1" ht="17.399999999999999">
      <c r="A127" s="30"/>
      <c r="B127" s="31"/>
      <c r="C127" s="32"/>
      <c r="D127" s="27"/>
      <c r="E127" s="27"/>
      <c r="F127" s="28"/>
      <c r="G127" s="27"/>
      <c r="H127" s="27"/>
      <c r="I127" s="28"/>
      <c r="J127" s="27"/>
      <c r="K127" s="27"/>
      <c r="L127" s="28"/>
    </row>
    <row r="128" spans="1:12" s="29" customFormat="1" ht="17.399999999999999">
      <c r="A128" s="30"/>
      <c r="B128" s="33"/>
      <c r="C128" s="33"/>
      <c r="D128" s="27"/>
      <c r="E128" s="27"/>
      <c r="F128" s="28"/>
      <c r="G128" s="27"/>
      <c r="H128" s="27"/>
      <c r="I128" s="28"/>
      <c r="J128" s="27"/>
      <c r="K128" s="27"/>
      <c r="L128" s="28"/>
    </row>
    <row r="129" spans="1:26" s="54" customFormat="1" ht="17.399999999999999">
      <c r="A129" s="30"/>
      <c r="B129" s="31"/>
      <c r="C129" s="32"/>
      <c r="D129" s="27"/>
      <c r="E129" s="27"/>
      <c r="F129" s="28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s="54" customFormat="1" ht="17.399999999999999">
      <c r="A130" s="30"/>
      <c r="B130" s="31"/>
      <c r="C130" s="32"/>
      <c r="D130" s="27"/>
      <c r="E130" s="27"/>
      <c r="F130" s="28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s="54" customFormat="1" ht="13.8">
      <c r="A131" s="49"/>
      <c r="B131" s="50"/>
      <c r="C131" s="50"/>
      <c r="D131" s="51"/>
      <c r="E131" s="51"/>
      <c r="F131" s="51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s="54" customFormat="1" ht="13.8">
      <c r="A132" s="49"/>
      <c r="B132" s="50"/>
      <c r="C132" s="50"/>
      <c r="D132" s="51"/>
      <c r="E132" s="51"/>
      <c r="F132" s="51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s="54" customFormat="1" ht="13.8">
      <c r="A133" s="49"/>
      <c r="B133" s="50"/>
      <c r="C133" s="50"/>
      <c r="D133" s="51"/>
      <c r="E133" s="51"/>
      <c r="F133" s="51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s="54" customFormat="1" ht="13.8">
      <c r="A134" s="49"/>
      <c r="B134" s="50"/>
      <c r="C134" s="50"/>
      <c r="D134" s="51"/>
      <c r="E134" s="51"/>
      <c r="F134" s="51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s="54" customFormat="1" ht="13.8">
      <c r="A135" s="49"/>
      <c r="B135" s="50"/>
      <c r="C135" s="50"/>
      <c r="D135" s="51"/>
      <c r="E135" s="51"/>
      <c r="F135" s="51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s="48" customFormat="1"/>
    <row r="137" spans="1:26" s="48" customFormat="1"/>
    <row r="138" spans="1:26" s="48" customFormat="1"/>
    <row r="139" spans="1:26" s="48" customFormat="1"/>
    <row r="140" spans="1:26" s="48" customFormat="1"/>
    <row r="141" spans="1:26" s="48" customFormat="1"/>
    <row r="142" spans="1:26" s="48" customFormat="1"/>
    <row r="143" spans="1:26" s="48" customFormat="1"/>
    <row r="144" spans="1:26" s="48" customFormat="1"/>
  </sheetData>
  <mergeCells count="15">
    <mergeCell ref="A116:C116"/>
    <mergeCell ref="A118:F122"/>
    <mergeCell ref="A123:F124"/>
    <mergeCell ref="A112:C112"/>
    <mergeCell ref="A113:D113"/>
    <mergeCell ref="A114:C114"/>
    <mergeCell ref="A115:D115"/>
    <mergeCell ref="A1:F1"/>
    <mergeCell ref="A2:F2"/>
    <mergeCell ref="A32:D32"/>
    <mergeCell ref="A111:D111"/>
    <mergeCell ref="A28:D28"/>
    <mergeCell ref="A29:C29"/>
    <mergeCell ref="A30:D30"/>
    <mergeCell ref="A31:C31"/>
  </mergeCells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view="pageBreakPreview" topLeftCell="A3" zoomScaleNormal="115" zoomScaleSheetLayoutView="100" workbookViewId="0">
      <selection activeCell="A116" sqref="A1:F116"/>
    </sheetView>
  </sheetViews>
  <sheetFormatPr defaultRowHeight="13.2"/>
  <cols>
    <col min="1" max="1" width="6.88671875" customWidth="1"/>
    <col min="2" max="2" width="45.5546875" customWidth="1"/>
    <col min="3" max="3" width="6.33203125" customWidth="1"/>
    <col min="5" max="5" width="9.109375" customWidth="1"/>
    <col min="6" max="6" width="12.6640625" customWidth="1"/>
  </cols>
  <sheetData>
    <row r="1" spans="1:6" ht="15.6">
      <c r="A1" s="71" t="s">
        <v>107</v>
      </c>
      <c r="B1" s="71"/>
      <c r="C1" s="71"/>
      <c r="D1" s="71"/>
      <c r="E1" s="71"/>
      <c r="F1" s="71"/>
    </row>
    <row r="2" spans="1:6" ht="37.200000000000003" customHeight="1">
      <c r="A2" s="71" t="s">
        <v>210</v>
      </c>
      <c r="B2" s="71"/>
      <c r="C2" s="71"/>
      <c r="D2" s="71"/>
      <c r="E2" s="71"/>
      <c r="F2" s="71"/>
    </row>
    <row r="3" spans="1:6" ht="37.200000000000003" customHeight="1">
      <c r="A3" s="34"/>
      <c r="B3" s="34" t="s">
        <v>211</v>
      </c>
      <c r="C3" s="34"/>
      <c r="D3" s="35"/>
      <c r="E3" s="35"/>
      <c r="F3" s="35"/>
    </row>
    <row r="4" spans="1:6">
      <c r="A4" s="2">
        <v>1</v>
      </c>
      <c r="B4" s="2">
        <v>3</v>
      </c>
      <c r="C4" s="2">
        <v>4</v>
      </c>
      <c r="D4" s="3">
        <v>5</v>
      </c>
      <c r="E4" s="2">
        <v>6</v>
      </c>
      <c r="F4" s="2">
        <v>7</v>
      </c>
    </row>
    <row r="5" spans="1:6" ht="15">
      <c r="A5" s="36"/>
      <c r="B5" s="4" t="s">
        <v>113</v>
      </c>
      <c r="C5" s="37"/>
      <c r="D5" s="37"/>
      <c r="E5" s="37"/>
      <c r="F5" s="37"/>
    </row>
    <row r="6" spans="1:6">
      <c r="A6" s="5">
        <v>1</v>
      </c>
      <c r="B6" s="6" t="s">
        <v>114</v>
      </c>
      <c r="C6" s="7" t="s">
        <v>115</v>
      </c>
      <c r="D6" s="8">
        <v>89.2</v>
      </c>
      <c r="E6" s="18">
        <v>4.8641283230746133</v>
      </c>
      <c r="F6" s="9">
        <f>+D6*E6</f>
        <v>433.88024641825552</v>
      </c>
    </row>
    <row r="7" spans="1:6">
      <c r="A7" s="5">
        <v>2</v>
      </c>
      <c r="B7" s="6" t="s">
        <v>116</v>
      </c>
      <c r="C7" s="7" t="s">
        <v>115</v>
      </c>
      <c r="D7" s="9">
        <v>10.8</v>
      </c>
      <c r="E7" s="18">
        <v>9.0297261378328972</v>
      </c>
      <c r="F7" s="9">
        <f>+D7*E7</f>
        <v>97.521042288595297</v>
      </c>
    </row>
    <row r="8" spans="1:6" ht="21.6">
      <c r="A8" s="5">
        <v>3</v>
      </c>
      <c r="B8" s="6" t="s">
        <v>117</v>
      </c>
      <c r="C8" s="7" t="s">
        <v>118</v>
      </c>
      <c r="D8" s="9">
        <v>0.2142</v>
      </c>
      <c r="E8" s="18">
        <v>54.807030325462193</v>
      </c>
      <c r="F8" s="9">
        <f t="shared" ref="F8:F11" si="0">+D8*E8</f>
        <v>11.739665895714001</v>
      </c>
    </row>
    <row r="9" spans="1:6" ht="21.6">
      <c r="A9" s="5">
        <v>4</v>
      </c>
      <c r="B9" s="6" t="s">
        <v>119</v>
      </c>
      <c r="C9" s="7" t="s">
        <v>118</v>
      </c>
      <c r="D9" s="9">
        <v>0.83699999999999997</v>
      </c>
      <c r="E9" s="18">
        <v>60.111330640105898</v>
      </c>
      <c r="F9" s="9">
        <f t="shared" si="0"/>
        <v>50.313183745768633</v>
      </c>
    </row>
    <row r="10" spans="1:6">
      <c r="A10" s="5">
        <v>5</v>
      </c>
      <c r="B10" s="6" t="s">
        <v>120</v>
      </c>
      <c r="C10" s="7" t="s">
        <v>118</v>
      </c>
      <c r="D10" s="9">
        <v>3.9241799999999998</v>
      </c>
      <c r="E10" s="18">
        <v>86.809821536030057</v>
      </c>
      <c r="F10" s="9">
        <f t="shared" si="0"/>
        <v>340.65736547525842</v>
      </c>
    </row>
    <row r="11" spans="1:6" ht="21.6">
      <c r="A11" s="5">
        <v>6</v>
      </c>
      <c r="B11" s="6" t="s">
        <v>121</v>
      </c>
      <c r="C11" s="7" t="s">
        <v>118</v>
      </c>
      <c r="D11" s="9">
        <v>1.6663037999999999</v>
      </c>
      <c r="E11" s="18">
        <v>93.077504131116243</v>
      </c>
      <c r="F11" s="9">
        <f t="shared" si="0"/>
        <v>155.09539882819467</v>
      </c>
    </row>
    <row r="12" spans="1:6" ht="15">
      <c r="A12" s="38"/>
      <c r="B12" s="4" t="s">
        <v>122</v>
      </c>
      <c r="C12" s="39"/>
      <c r="D12" s="39"/>
      <c r="E12" s="39"/>
      <c r="F12" s="39"/>
    </row>
    <row r="13" spans="1:6" ht="21.6">
      <c r="A13" s="40">
        <v>7</v>
      </c>
      <c r="B13" s="6" t="s">
        <v>123</v>
      </c>
      <c r="C13" s="7" t="s">
        <v>115</v>
      </c>
      <c r="D13" s="8">
        <v>6.1</v>
      </c>
      <c r="E13" s="18">
        <v>117.60806504569776</v>
      </c>
      <c r="F13" s="9">
        <f>+D13*E13</f>
        <v>717.40919677875627</v>
      </c>
    </row>
    <row r="14" spans="1:6" ht="21.6">
      <c r="A14" s="5">
        <v>8</v>
      </c>
      <c r="B14" s="6" t="s">
        <v>124</v>
      </c>
      <c r="C14" s="7" t="s">
        <v>115</v>
      </c>
      <c r="D14" s="8">
        <v>63.5</v>
      </c>
      <c r="E14" s="18">
        <v>159.08503189974792</v>
      </c>
      <c r="F14" s="9">
        <f t="shared" ref="F14:F23" si="1">+D14*E14</f>
        <v>10101.899525633993</v>
      </c>
    </row>
    <row r="15" spans="1:6">
      <c r="A15" s="5">
        <v>9</v>
      </c>
      <c r="B15" s="6" t="s">
        <v>125</v>
      </c>
      <c r="C15" s="7" t="s">
        <v>115</v>
      </c>
      <c r="D15" s="8">
        <v>3.5034999999999998</v>
      </c>
      <c r="E15" s="18">
        <v>530.89531107834057</v>
      </c>
      <c r="F15" s="9">
        <f t="shared" si="1"/>
        <v>1859.9917223629661</v>
      </c>
    </row>
    <row r="16" spans="1:6" ht="21.6">
      <c r="A16" s="5">
        <v>10</v>
      </c>
      <c r="B16" s="6" t="s">
        <v>126</v>
      </c>
      <c r="C16" s="7" t="s">
        <v>115</v>
      </c>
      <c r="D16" s="8">
        <v>0.33500000000000002</v>
      </c>
      <c r="E16" s="18">
        <v>394.81802034137462</v>
      </c>
      <c r="F16" s="9">
        <f t="shared" si="1"/>
        <v>132.26403681436051</v>
      </c>
    </row>
    <row r="17" spans="1:6" ht="21.6">
      <c r="A17" s="5">
        <v>11</v>
      </c>
      <c r="B17" s="6" t="s">
        <v>127</v>
      </c>
      <c r="C17" s="7" t="s">
        <v>115</v>
      </c>
      <c r="D17" s="8">
        <v>1.5965</v>
      </c>
      <c r="E17" s="18">
        <v>394.81802034137462</v>
      </c>
      <c r="F17" s="9">
        <f t="shared" si="1"/>
        <v>630.3269694750046</v>
      </c>
    </row>
    <row r="18" spans="1:6" ht="21.6">
      <c r="A18" s="5">
        <v>12</v>
      </c>
      <c r="B18" s="6" t="s">
        <v>128</v>
      </c>
      <c r="C18" s="7" t="s">
        <v>115</v>
      </c>
      <c r="D18" s="8">
        <v>11.196899999999999</v>
      </c>
      <c r="E18" s="18">
        <v>394.81802034137462</v>
      </c>
      <c r="F18" s="9">
        <f t="shared" si="1"/>
        <v>4420.737891960337</v>
      </c>
    </row>
    <row r="19" spans="1:6" ht="21.6">
      <c r="A19" s="5">
        <v>13</v>
      </c>
      <c r="B19" s="6" t="s">
        <v>129</v>
      </c>
      <c r="C19" s="7" t="s">
        <v>115</v>
      </c>
      <c r="D19" s="8">
        <v>5.5543459999999998</v>
      </c>
      <c r="E19" s="18">
        <v>394.81802034137462</v>
      </c>
      <c r="F19" s="9">
        <f t="shared" si="1"/>
        <v>2192.9558920110326</v>
      </c>
    </row>
    <row r="20" spans="1:6">
      <c r="A20" s="5">
        <v>21</v>
      </c>
      <c r="B20" s="6" t="s">
        <v>137</v>
      </c>
      <c r="C20" s="7" t="s">
        <v>115</v>
      </c>
      <c r="D20" s="8">
        <v>6.2789999999999999</v>
      </c>
      <c r="E20" s="18">
        <v>89.370920742229771</v>
      </c>
      <c r="F20" s="9">
        <f t="shared" si="1"/>
        <v>561.16001134046076</v>
      </c>
    </row>
    <row r="21" spans="1:6" ht="21.6">
      <c r="A21" s="5">
        <v>22</v>
      </c>
      <c r="B21" s="6" t="s">
        <v>138</v>
      </c>
      <c r="C21" s="41" t="s">
        <v>115</v>
      </c>
      <c r="D21" s="8">
        <v>8.8000000000000007</v>
      </c>
      <c r="E21" s="18">
        <v>6.6090685146767063</v>
      </c>
      <c r="F21" s="9">
        <f t="shared" si="1"/>
        <v>58.15980292915502</v>
      </c>
    </row>
    <row r="22" spans="1:6">
      <c r="A22" s="5">
        <v>23</v>
      </c>
      <c r="B22" s="6" t="s">
        <v>139</v>
      </c>
      <c r="C22" s="7" t="s">
        <v>11</v>
      </c>
      <c r="D22" s="8">
        <v>1.22</v>
      </c>
      <c r="E22" s="18">
        <v>21.028688967943562</v>
      </c>
      <c r="F22" s="9">
        <f t="shared" si="1"/>
        <v>25.655000540891145</v>
      </c>
    </row>
    <row r="23" spans="1:6" ht="21.6">
      <c r="A23" s="5">
        <v>24</v>
      </c>
      <c r="B23" s="6" t="s">
        <v>140</v>
      </c>
      <c r="C23" s="7" t="s">
        <v>118</v>
      </c>
      <c r="D23" s="8">
        <v>17.100000000000001</v>
      </c>
      <c r="E23" s="18">
        <v>51.751138134512104</v>
      </c>
      <c r="F23" s="9">
        <f t="shared" si="1"/>
        <v>884.94446210015701</v>
      </c>
    </row>
    <row r="24" spans="1:6" ht="15">
      <c r="A24" s="38"/>
      <c r="B24" s="4" t="s">
        <v>141</v>
      </c>
      <c r="C24" s="39"/>
      <c r="D24" s="39"/>
      <c r="E24" s="39"/>
      <c r="F24" s="39"/>
    </row>
    <row r="25" spans="1:6">
      <c r="A25" s="5">
        <v>25</v>
      </c>
      <c r="B25" s="6" t="s">
        <v>142</v>
      </c>
      <c r="C25" s="7" t="s">
        <v>36</v>
      </c>
      <c r="D25" s="8">
        <v>70</v>
      </c>
      <c r="E25" s="18">
        <v>15.398401615452816</v>
      </c>
      <c r="F25" s="9">
        <f>+D25*E25</f>
        <v>1077.8881130816972</v>
      </c>
    </row>
    <row r="26" spans="1:6" ht="21.6">
      <c r="A26" s="5">
        <v>26</v>
      </c>
      <c r="B26" s="6" t="s">
        <v>143</v>
      </c>
      <c r="C26" s="7" t="s">
        <v>144</v>
      </c>
      <c r="D26" s="8">
        <v>400</v>
      </c>
      <c r="E26" s="18">
        <v>1.9740309561013378</v>
      </c>
      <c r="F26" s="9">
        <f t="shared" ref="F26" si="2">+D26*E26</f>
        <v>789.61238244053516</v>
      </c>
    </row>
    <row r="27" spans="1:6" ht="15" customHeight="1">
      <c r="A27" s="72" t="s">
        <v>112</v>
      </c>
      <c r="B27" s="72"/>
      <c r="C27" s="72"/>
      <c r="D27" s="72"/>
      <c r="E27" s="21"/>
      <c r="F27" s="44">
        <f>SUM(F6:F26)</f>
        <v>24542.211910121136</v>
      </c>
    </row>
    <row r="28" spans="1:6" ht="23.4" customHeight="1">
      <c r="A28" s="73" t="s">
        <v>206</v>
      </c>
      <c r="B28" s="73"/>
      <c r="C28" s="73"/>
      <c r="D28" s="22">
        <v>0.06</v>
      </c>
      <c r="E28" s="23"/>
      <c r="F28" s="45">
        <f>F27*6%</f>
        <v>1472.5327146072682</v>
      </c>
    </row>
    <row r="29" spans="1:6">
      <c r="A29" s="73" t="s">
        <v>207</v>
      </c>
      <c r="B29" s="73"/>
      <c r="C29" s="73"/>
      <c r="D29" s="73"/>
      <c r="E29" s="23"/>
      <c r="F29" s="45">
        <f>F28+F27</f>
        <v>26014.744624728402</v>
      </c>
    </row>
    <row r="30" spans="1:6">
      <c r="A30" s="72" t="s">
        <v>208</v>
      </c>
      <c r="B30" s="72"/>
      <c r="C30" s="72"/>
      <c r="D30" s="24">
        <v>0.2</v>
      </c>
      <c r="E30" s="25"/>
      <c r="F30" s="44">
        <f>F29*20%</f>
        <v>5202.948924945681</v>
      </c>
    </row>
    <row r="31" spans="1:6">
      <c r="A31" s="72" t="s">
        <v>112</v>
      </c>
      <c r="B31" s="72"/>
      <c r="C31" s="72"/>
      <c r="D31" s="72"/>
      <c r="E31" s="25"/>
      <c r="F31" s="44">
        <f>F30+F29</f>
        <v>31217.693549674084</v>
      </c>
    </row>
    <row r="32" spans="1:6">
      <c r="A32" s="46"/>
      <c r="B32" s="46"/>
      <c r="C32" s="46"/>
      <c r="D32" s="46"/>
      <c r="E32" s="46"/>
      <c r="F32" s="46"/>
    </row>
    <row r="33" spans="1:6" ht="64.5" customHeight="1">
      <c r="A33" s="34"/>
      <c r="B33" s="34" t="s">
        <v>212</v>
      </c>
      <c r="C33" s="34"/>
      <c r="D33" s="34"/>
      <c r="E33" s="34"/>
      <c r="F33" s="34"/>
    </row>
    <row r="34" spans="1:6" ht="32.4">
      <c r="A34" s="1" t="s">
        <v>1</v>
      </c>
      <c r="B34" s="1" t="s">
        <v>108</v>
      </c>
      <c r="C34" s="1" t="s">
        <v>109</v>
      </c>
      <c r="D34" s="1" t="s">
        <v>110</v>
      </c>
      <c r="E34" s="1" t="s">
        <v>111</v>
      </c>
      <c r="F34" s="1" t="s">
        <v>112</v>
      </c>
    </row>
    <row r="35" spans="1:6">
      <c r="A35" s="2">
        <v>1</v>
      </c>
      <c r="B35" s="2">
        <v>3</v>
      </c>
      <c r="C35" s="2">
        <v>4</v>
      </c>
      <c r="D35" s="3">
        <v>5</v>
      </c>
      <c r="E35" s="2">
        <v>6</v>
      </c>
      <c r="F35" s="2">
        <v>7</v>
      </c>
    </row>
    <row r="36" spans="1:6" ht="15">
      <c r="A36" s="36"/>
      <c r="B36" s="4" t="s">
        <v>113</v>
      </c>
      <c r="C36" s="37"/>
      <c r="D36" s="37"/>
      <c r="E36" s="37"/>
      <c r="F36" s="37"/>
    </row>
    <row r="37" spans="1:6" ht="15">
      <c r="A37" s="38"/>
      <c r="B37" s="4" t="s">
        <v>122</v>
      </c>
      <c r="C37" s="39"/>
      <c r="D37" s="39"/>
      <c r="E37" s="39"/>
      <c r="F37" s="39"/>
    </row>
    <row r="38" spans="1:6" ht="21.6">
      <c r="A38" s="5">
        <v>8</v>
      </c>
      <c r="B38" s="6" t="s">
        <v>124</v>
      </c>
      <c r="C38" s="7" t="s">
        <v>115</v>
      </c>
      <c r="D38" s="8">
        <v>6.8499999999999943</v>
      </c>
      <c r="E38" s="18">
        <v>159.08503189974792</v>
      </c>
      <c r="F38" s="9">
        <f t="shared" ref="F38:F46" si="3">+D38*E38</f>
        <v>1089.7324685132724</v>
      </c>
    </row>
    <row r="39" spans="1:6" ht="21.6">
      <c r="A39" s="5">
        <v>14</v>
      </c>
      <c r="B39" s="6" t="s">
        <v>130</v>
      </c>
      <c r="C39" s="7" t="s">
        <v>115</v>
      </c>
      <c r="D39" s="8">
        <v>11.4156</v>
      </c>
      <c r="E39" s="18">
        <v>421.2187356826588</v>
      </c>
      <c r="F39" s="9">
        <f t="shared" si="3"/>
        <v>4808.4645990589597</v>
      </c>
    </row>
    <row r="40" spans="1:6" ht="21.6">
      <c r="A40" s="5">
        <v>15</v>
      </c>
      <c r="B40" s="6" t="s">
        <v>131</v>
      </c>
      <c r="C40" s="7" t="s">
        <v>115</v>
      </c>
      <c r="D40" s="8">
        <v>0.94120000000000004</v>
      </c>
      <c r="E40" s="18">
        <v>421.2187356826588</v>
      </c>
      <c r="F40" s="9">
        <f t="shared" si="3"/>
        <v>396.4510740245185</v>
      </c>
    </row>
    <row r="41" spans="1:6">
      <c r="A41" s="5">
        <v>16</v>
      </c>
      <c r="B41" s="6" t="s">
        <v>132</v>
      </c>
      <c r="C41" s="7" t="s">
        <v>115</v>
      </c>
      <c r="D41" s="8">
        <v>47.433199999999999</v>
      </c>
      <c r="E41" s="18">
        <v>189.37735833606567</v>
      </c>
      <c r="F41" s="9">
        <f t="shared" si="3"/>
        <v>8982.7741134262706</v>
      </c>
    </row>
    <row r="42" spans="1:6" ht="21.6">
      <c r="A42" s="5">
        <v>17</v>
      </c>
      <c r="B42" s="6" t="s">
        <v>133</v>
      </c>
      <c r="C42" s="7" t="s">
        <v>115</v>
      </c>
      <c r="D42" s="8">
        <v>2.4228000000000001</v>
      </c>
      <c r="E42" s="18">
        <v>601.81991623519218</v>
      </c>
      <c r="F42" s="9">
        <f t="shared" si="3"/>
        <v>1458.0892930546236</v>
      </c>
    </row>
    <row r="43" spans="1:6" ht="21.6">
      <c r="A43" s="5">
        <v>18</v>
      </c>
      <c r="B43" s="6" t="s">
        <v>134</v>
      </c>
      <c r="C43" s="7" t="s">
        <v>115</v>
      </c>
      <c r="D43" s="8">
        <v>22.8</v>
      </c>
      <c r="E43" s="18">
        <v>111.85885555477212</v>
      </c>
      <c r="F43" s="9">
        <f t="shared" si="3"/>
        <v>2550.3819066488045</v>
      </c>
    </row>
    <row r="44" spans="1:6" ht="21.6">
      <c r="A44" s="5">
        <v>19</v>
      </c>
      <c r="B44" s="6" t="s">
        <v>135</v>
      </c>
      <c r="C44" s="7" t="s">
        <v>115</v>
      </c>
      <c r="D44" s="10">
        <v>0.65</v>
      </c>
      <c r="E44" s="18">
        <v>177.76121128640816</v>
      </c>
      <c r="F44" s="9">
        <f t="shared" si="3"/>
        <v>115.5447873361653</v>
      </c>
    </row>
    <row r="45" spans="1:6" ht="21.6">
      <c r="A45" s="5">
        <v>20</v>
      </c>
      <c r="B45" s="6" t="s">
        <v>136</v>
      </c>
      <c r="C45" s="7" t="s">
        <v>115</v>
      </c>
      <c r="D45" s="8">
        <v>12.8</v>
      </c>
      <c r="E45" s="18">
        <v>110.18161206177686</v>
      </c>
      <c r="F45" s="9">
        <f t="shared" si="3"/>
        <v>1410.324634390744</v>
      </c>
    </row>
    <row r="46" spans="1:6" ht="21.6">
      <c r="A46" s="5">
        <v>24</v>
      </c>
      <c r="B46" s="6" t="s">
        <v>140</v>
      </c>
      <c r="C46" s="7" t="s">
        <v>118</v>
      </c>
      <c r="D46" s="8">
        <v>1.4290599999999998</v>
      </c>
      <c r="E46" s="18">
        <v>51.751138134512104</v>
      </c>
      <c r="F46" s="9">
        <f t="shared" si="3"/>
        <v>73.955481462505858</v>
      </c>
    </row>
    <row r="47" spans="1:6" ht="15">
      <c r="A47" s="38"/>
      <c r="B47" s="4" t="s">
        <v>141</v>
      </c>
      <c r="C47" s="39"/>
      <c r="D47" s="39"/>
      <c r="E47" s="39"/>
      <c r="F47" s="39"/>
    </row>
    <row r="48" spans="1:6" ht="21.6">
      <c r="A48" s="5">
        <v>27</v>
      </c>
      <c r="B48" s="6" t="s">
        <v>145</v>
      </c>
      <c r="C48" s="7" t="s">
        <v>118</v>
      </c>
      <c r="D48" s="8">
        <v>7.8</v>
      </c>
      <c r="E48" s="18">
        <v>6.6108153941139962</v>
      </c>
      <c r="F48" s="9">
        <f t="shared" ref="F48:F59" si="4">+D48*E48</f>
        <v>51.564360074089173</v>
      </c>
    </row>
    <row r="49" spans="1:6" ht="21.6">
      <c r="A49" s="66">
        <v>28</v>
      </c>
      <c r="B49" s="67" t="s">
        <v>146</v>
      </c>
      <c r="C49" s="66" t="s">
        <v>118</v>
      </c>
      <c r="D49" s="26">
        <v>3.2</v>
      </c>
      <c r="E49" s="70">
        <v>1.7691801197581267</v>
      </c>
      <c r="F49" s="68">
        <f t="shared" si="4"/>
        <v>5.6613763832260062</v>
      </c>
    </row>
    <row r="50" spans="1:6" ht="21.6">
      <c r="A50" s="5">
        <v>29</v>
      </c>
      <c r="B50" s="6" t="s">
        <v>147</v>
      </c>
      <c r="C50" s="7" t="s">
        <v>115</v>
      </c>
      <c r="D50" s="8">
        <v>16.5</v>
      </c>
      <c r="E50" s="18">
        <v>123.62360336314197</v>
      </c>
      <c r="F50" s="9">
        <f t="shared" si="4"/>
        <v>2039.7894554918425</v>
      </c>
    </row>
    <row r="51" spans="1:6" ht="21.6">
      <c r="A51" s="5">
        <v>30</v>
      </c>
      <c r="B51" s="11" t="s">
        <v>148</v>
      </c>
      <c r="C51" s="9" t="s">
        <v>115</v>
      </c>
      <c r="D51" s="69">
        <v>40.299999999999997</v>
      </c>
      <c r="E51" s="18">
        <v>6.3093732469235642</v>
      </c>
      <c r="F51" s="9">
        <f t="shared" si="4"/>
        <v>254.26774185101962</v>
      </c>
    </row>
    <row r="52" spans="1:6" ht="21.6">
      <c r="A52" s="5">
        <v>31</v>
      </c>
      <c r="B52" s="11" t="s">
        <v>149</v>
      </c>
      <c r="C52" s="9" t="s">
        <v>115</v>
      </c>
      <c r="D52" s="69">
        <v>40.299999999999997</v>
      </c>
      <c r="E52" s="18">
        <v>1.1683659576715555</v>
      </c>
      <c r="F52" s="9">
        <f t="shared" si="4"/>
        <v>47.085148094163685</v>
      </c>
    </row>
    <row r="53" spans="1:6" ht="21.6">
      <c r="A53" s="5">
        <v>32</v>
      </c>
      <c r="B53" s="6" t="s">
        <v>150</v>
      </c>
      <c r="C53" s="9" t="s">
        <v>115</v>
      </c>
      <c r="D53" s="8">
        <v>28.7</v>
      </c>
      <c r="E53" s="18">
        <v>3.4653744398551591</v>
      </c>
      <c r="F53" s="9">
        <f t="shared" si="4"/>
        <v>99.456246423843069</v>
      </c>
    </row>
    <row r="54" spans="1:6">
      <c r="A54" s="5">
        <v>33</v>
      </c>
      <c r="B54" s="6" t="s">
        <v>151</v>
      </c>
      <c r="C54" s="9" t="s">
        <v>115</v>
      </c>
      <c r="D54" s="8">
        <v>28.7</v>
      </c>
      <c r="E54" s="18">
        <v>0.20474837197597684</v>
      </c>
      <c r="F54" s="9">
        <f t="shared" si="4"/>
        <v>5.8762782757105354</v>
      </c>
    </row>
    <row r="55" spans="1:6">
      <c r="A55" s="5">
        <v>34</v>
      </c>
      <c r="B55" s="11" t="s">
        <v>152</v>
      </c>
      <c r="C55" s="9" t="s">
        <v>118</v>
      </c>
      <c r="D55" s="9">
        <v>5.1007999999999996</v>
      </c>
      <c r="E55" s="18">
        <v>64.144742163464414</v>
      </c>
      <c r="F55" s="9">
        <f t="shared" si="4"/>
        <v>327.18950082739923</v>
      </c>
    </row>
    <row r="56" spans="1:6">
      <c r="A56" s="5">
        <v>35</v>
      </c>
      <c r="B56" s="11" t="s">
        <v>153</v>
      </c>
      <c r="C56" s="9" t="s">
        <v>115</v>
      </c>
      <c r="D56" s="8">
        <v>13.548999999999999</v>
      </c>
      <c r="E56" s="18">
        <v>1.2848003512280211</v>
      </c>
      <c r="F56" s="9">
        <f t="shared" si="4"/>
        <v>17.407759958788457</v>
      </c>
    </row>
    <row r="57" spans="1:6">
      <c r="A57" s="5">
        <v>36</v>
      </c>
      <c r="B57" s="6" t="s">
        <v>154</v>
      </c>
      <c r="C57" s="5" t="s">
        <v>118</v>
      </c>
      <c r="D57" s="8">
        <v>1.5940000000000001</v>
      </c>
      <c r="E57" s="18">
        <v>9.5019206352191095</v>
      </c>
      <c r="F57" s="9">
        <f t="shared" si="4"/>
        <v>15.14606149253926</v>
      </c>
    </row>
    <row r="58" spans="1:6" ht="21.6">
      <c r="A58" s="5">
        <v>37</v>
      </c>
      <c r="B58" s="11" t="s">
        <v>155</v>
      </c>
      <c r="C58" s="8" t="s">
        <v>115</v>
      </c>
      <c r="D58" s="8">
        <v>11.5</v>
      </c>
      <c r="E58" s="18">
        <v>32.750456505225316</v>
      </c>
      <c r="F58" s="9">
        <f t="shared" si="4"/>
        <v>376.63024981009113</v>
      </c>
    </row>
    <row r="59" spans="1:6" ht="32.4">
      <c r="A59" s="5">
        <v>38</v>
      </c>
      <c r="B59" s="11" t="s">
        <v>156</v>
      </c>
      <c r="C59" s="8" t="s">
        <v>115</v>
      </c>
      <c r="D59" s="69">
        <v>2.4</v>
      </c>
      <c r="E59" s="18">
        <v>50.380130994450205</v>
      </c>
      <c r="F59" s="9">
        <f t="shared" si="4"/>
        <v>120.91231438668049</v>
      </c>
    </row>
    <row r="60" spans="1:6" ht="30">
      <c r="A60" s="38"/>
      <c r="B60" s="4" t="s">
        <v>157</v>
      </c>
      <c r="C60" s="39"/>
      <c r="D60" s="39"/>
      <c r="E60" s="39"/>
      <c r="F60" s="39"/>
    </row>
    <row r="61" spans="1:6" ht="21.6">
      <c r="A61" s="5">
        <v>39</v>
      </c>
      <c r="B61" s="12" t="s">
        <v>158</v>
      </c>
      <c r="C61" s="9" t="s">
        <v>115</v>
      </c>
      <c r="D61" s="8">
        <v>80</v>
      </c>
      <c r="E61" s="18">
        <v>30.836217296050901</v>
      </c>
      <c r="F61" s="9">
        <f>+D61*E61</f>
        <v>2466.8973836840719</v>
      </c>
    </row>
    <row r="62" spans="1:6" ht="21.6">
      <c r="A62" s="5">
        <v>40</v>
      </c>
      <c r="B62" s="13" t="s">
        <v>159</v>
      </c>
      <c r="C62" s="7" t="s">
        <v>115</v>
      </c>
      <c r="D62" s="8">
        <v>111.18</v>
      </c>
      <c r="E62" s="18">
        <v>33.883102684918917</v>
      </c>
      <c r="F62" s="9">
        <f t="shared" ref="F62:F74" si="5">+D62*E62</f>
        <v>3767.1233565092853</v>
      </c>
    </row>
    <row r="63" spans="1:6" ht="21.6">
      <c r="A63" s="5">
        <v>41</v>
      </c>
      <c r="B63" s="12" t="s">
        <v>160</v>
      </c>
      <c r="C63" s="9" t="s">
        <v>115</v>
      </c>
      <c r="D63" s="8">
        <v>156.30000000000001</v>
      </c>
      <c r="E63" s="18">
        <v>0.76961697908386173</v>
      </c>
      <c r="F63" s="9">
        <f t="shared" si="5"/>
        <v>120.2911338308076</v>
      </c>
    </row>
    <row r="64" spans="1:6" ht="21.6">
      <c r="A64" s="5">
        <v>42</v>
      </c>
      <c r="B64" s="12" t="s">
        <v>161</v>
      </c>
      <c r="C64" s="9" t="s">
        <v>115</v>
      </c>
      <c r="D64" s="8">
        <v>156.30000000000001</v>
      </c>
      <c r="E64" s="18">
        <v>6.3093732469235642</v>
      </c>
      <c r="F64" s="9">
        <f t="shared" si="5"/>
        <v>986.15503849415313</v>
      </c>
    </row>
    <row r="65" spans="1:6">
      <c r="A65" s="5">
        <v>43</v>
      </c>
      <c r="B65" s="13" t="s">
        <v>162</v>
      </c>
      <c r="C65" s="7" t="s">
        <v>163</v>
      </c>
      <c r="D65" s="8">
        <v>0.49</v>
      </c>
      <c r="E65" s="18">
        <v>444.63257963900645</v>
      </c>
      <c r="F65" s="9">
        <f t="shared" si="5"/>
        <v>217.86996402311317</v>
      </c>
    </row>
    <row r="66" spans="1:6" ht="21.6">
      <c r="A66" s="5">
        <v>44</v>
      </c>
      <c r="B66" s="12" t="s">
        <v>164</v>
      </c>
      <c r="C66" s="9" t="s">
        <v>115</v>
      </c>
      <c r="D66" s="8">
        <v>156.30000000000001</v>
      </c>
      <c r="E66" s="18">
        <v>2.0446859205430936</v>
      </c>
      <c r="F66" s="9">
        <f t="shared" si="5"/>
        <v>319.58440938088557</v>
      </c>
    </row>
    <row r="67" spans="1:6" ht="21.6">
      <c r="A67" s="5">
        <v>45</v>
      </c>
      <c r="B67" s="13" t="s">
        <v>165</v>
      </c>
      <c r="C67" s="5" t="s">
        <v>118</v>
      </c>
      <c r="D67" s="8">
        <v>93</v>
      </c>
      <c r="E67" s="18">
        <v>1.1507108055610547</v>
      </c>
      <c r="F67" s="9">
        <f t="shared" si="5"/>
        <v>107.01610491717808</v>
      </c>
    </row>
    <row r="68" spans="1:6">
      <c r="A68" s="5">
        <v>46</v>
      </c>
      <c r="B68" s="13" t="s">
        <v>166</v>
      </c>
      <c r="C68" s="5" t="s">
        <v>118</v>
      </c>
      <c r="D68" s="8">
        <v>50.599999999999994</v>
      </c>
      <c r="E68" s="18">
        <v>0.90861673703664825</v>
      </c>
      <c r="F68" s="9">
        <f t="shared" si="5"/>
        <v>45.976006894054393</v>
      </c>
    </row>
    <row r="69" spans="1:6" ht="21.6">
      <c r="A69" s="5">
        <v>47</v>
      </c>
      <c r="B69" s="13" t="s">
        <v>167</v>
      </c>
      <c r="C69" s="5" t="s">
        <v>118</v>
      </c>
      <c r="D69" s="8">
        <v>12.2</v>
      </c>
      <c r="E69" s="18">
        <v>0.54693406062462291</v>
      </c>
      <c r="F69" s="9">
        <f t="shared" si="5"/>
        <v>6.6725955396203993</v>
      </c>
    </row>
    <row r="70" spans="1:6">
      <c r="A70" s="5">
        <v>48</v>
      </c>
      <c r="B70" s="14" t="s">
        <v>168</v>
      </c>
      <c r="C70" s="5" t="s">
        <v>163</v>
      </c>
      <c r="D70" s="15">
        <v>172.05</v>
      </c>
      <c r="E70" s="18">
        <v>1.950195765002285</v>
      </c>
      <c r="F70" s="9">
        <f t="shared" si="5"/>
        <v>335.53118136864316</v>
      </c>
    </row>
    <row r="71" spans="1:6" ht="21.6">
      <c r="A71" s="5">
        <v>49</v>
      </c>
      <c r="B71" s="16" t="s">
        <v>169</v>
      </c>
      <c r="C71" s="17" t="s">
        <v>115</v>
      </c>
      <c r="D71" s="18">
        <v>346</v>
      </c>
      <c r="E71" s="18">
        <v>5.1401124741733719</v>
      </c>
      <c r="F71" s="9">
        <f t="shared" si="5"/>
        <v>1778.4789160639866</v>
      </c>
    </row>
    <row r="72" spans="1:6" ht="21.6">
      <c r="A72" s="5">
        <v>50</v>
      </c>
      <c r="B72" s="16" t="s">
        <v>170</v>
      </c>
      <c r="C72" s="17" t="s">
        <v>115</v>
      </c>
      <c r="D72" s="18">
        <v>346</v>
      </c>
      <c r="E72" s="18">
        <v>3.3067659015088364</v>
      </c>
      <c r="F72" s="9">
        <f t="shared" si="5"/>
        <v>1144.1410019220575</v>
      </c>
    </row>
    <row r="73" spans="1:6">
      <c r="A73" s="5">
        <v>51</v>
      </c>
      <c r="B73" s="16" t="s">
        <v>171</v>
      </c>
      <c r="C73" s="17" t="s">
        <v>118</v>
      </c>
      <c r="D73" s="18">
        <v>34.6</v>
      </c>
      <c r="E73" s="18">
        <v>12.454154399955085</v>
      </c>
      <c r="F73" s="9">
        <f t="shared" si="5"/>
        <v>430.91374223844593</v>
      </c>
    </row>
    <row r="74" spans="1:6">
      <c r="A74" s="5">
        <v>52</v>
      </c>
      <c r="B74" s="16" t="s">
        <v>172</v>
      </c>
      <c r="C74" s="17" t="s">
        <v>115</v>
      </c>
      <c r="D74" s="18">
        <v>346</v>
      </c>
      <c r="E74" s="18">
        <v>1.3827923024195434</v>
      </c>
      <c r="F74" s="9">
        <f t="shared" si="5"/>
        <v>478.446136637162</v>
      </c>
    </row>
    <row r="75" spans="1:6">
      <c r="A75" s="5">
        <v>53</v>
      </c>
      <c r="B75" s="16" t="s">
        <v>173</v>
      </c>
      <c r="C75" s="17" t="s">
        <v>115</v>
      </c>
      <c r="D75" s="18">
        <v>346</v>
      </c>
      <c r="E75" s="18">
        <v>1.4334455878695618</v>
      </c>
      <c r="F75" s="9">
        <f>+D75*E75</f>
        <v>495.97217340286835</v>
      </c>
    </row>
    <row r="76" spans="1:6">
      <c r="A76" s="5">
        <v>54</v>
      </c>
      <c r="B76" s="13" t="s">
        <v>174</v>
      </c>
      <c r="C76" s="5" t="s">
        <v>118</v>
      </c>
      <c r="D76" s="8">
        <v>38.4</v>
      </c>
      <c r="E76" s="18">
        <v>0.88985555527797466</v>
      </c>
      <c r="F76" s="9">
        <f t="shared" ref="F76:F90" si="6">+D76*E76</f>
        <v>34.170453322674227</v>
      </c>
    </row>
    <row r="77" spans="1:6">
      <c r="A77" s="5">
        <v>55</v>
      </c>
      <c r="B77" s="13" t="s">
        <v>175</v>
      </c>
      <c r="C77" s="5" t="s">
        <v>163</v>
      </c>
      <c r="D77" s="8">
        <v>0.8</v>
      </c>
      <c r="E77" s="18">
        <v>113.75405746896074</v>
      </c>
      <c r="F77" s="9">
        <f t="shared" si="6"/>
        <v>91.003245975168596</v>
      </c>
    </row>
    <row r="78" spans="1:6">
      <c r="A78" s="5">
        <v>56</v>
      </c>
      <c r="B78" s="13" t="s">
        <v>176</v>
      </c>
      <c r="C78" s="5" t="s">
        <v>177</v>
      </c>
      <c r="D78" s="8">
        <v>21.3</v>
      </c>
      <c r="E78" s="18">
        <v>6.0748409489461475</v>
      </c>
      <c r="F78" s="9">
        <f t="shared" si="6"/>
        <v>129.39411221255295</v>
      </c>
    </row>
    <row r="79" spans="1:6">
      <c r="A79" s="5">
        <v>57</v>
      </c>
      <c r="B79" s="13" t="s">
        <v>178</v>
      </c>
      <c r="C79" s="5" t="s">
        <v>177</v>
      </c>
      <c r="D79" s="8">
        <v>24.38</v>
      </c>
      <c r="E79" s="18">
        <v>0.85988074531926151</v>
      </c>
      <c r="F79" s="9">
        <f t="shared" si="6"/>
        <v>20.963892570883594</v>
      </c>
    </row>
    <row r="80" spans="1:6">
      <c r="A80" s="5">
        <v>58</v>
      </c>
      <c r="B80" s="13" t="s">
        <v>179</v>
      </c>
      <c r="C80" s="5" t="s">
        <v>177</v>
      </c>
      <c r="D80" s="8">
        <v>17.7</v>
      </c>
      <c r="E80" s="18">
        <v>2.0507227847002527</v>
      </c>
      <c r="F80" s="9">
        <f t="shared" si="6"/>
        <v>36.297793289194473</v>
      </c>
    </row>
    <row r="81" spans="1:6">
      <c r="A81" s="5">
        <v>59</v>
      </c>
      <c r="B81" s="13" t="s">
        <v>180</v>
      </c>
      <c r="C81" s="5" t="s">
        <v>177</v>
      </c>
      <c r="D81" s="8">
        <v>13.44</v>
      </c>
      <c r="E81" s="18">
        <v>1.022268296143942</v>
      </c>
      <c r="F81" s="9">
        <f t="shared" si="6"/>
        <v>13.739285900174579</v>
      </c>
    </row>
    <row r="82" spans="1:6">
      <c r="A82" s="5">
        <v>60</v>
      </c>
      <c r="B82" s="13" t="s">
        <v>181</v>
      </c>
      <c r="C82" s="5" t="s">
        <v>177</v>
      </c>
      <c r="D82" s="8">
        <v>70</v>
      </c>
      <c r="E82" s="18">
        <v>0.45777823851529004</v>
      </c>
      <c r="F82" s="9">
        <f t="shared" si="6"/>
        <v>32.044476696070305</v>
      </c>
    </row>
    <row r="83" spans="1:6">
      <c r="A83" s="5">
        <v>61</v>
      </c>
      <c r="B83" s="13" t="s">
        <v>182</v>
      </c>
      <c r="C83" s="17" t="s">
        <v>115</v>
      </c>
      <c r="D83" s="8">
        <v>10.4</v>
      </c>
      <c r="E83" s="18">
        <v>17.618275990426302</v>
      </c>
      <c r="F83" s="9">
        <f t="shared" si="6"/>
        <v>183.23007030043354</v>
      </c>
    </row>
    <row r="84" spans="1:6" ht="21.6">
      <c r="A84" s="5">
        <v>62</v>
      </c>
      <c r="B84" s="13" t="s">
        <v>183</v>
      </c>
      <c r="C84" s="5" t="s">
        <v>115</v>
      </c>
      <c r="D84" s="8">
        <v>45</v>
      </c>
      <c r="E84" s="18">
        <v>1.7234589026093128</v>
      </c>
      <c r="F84" s="9">
        <f t="shared" si="6"/>
        <v>77.555650617419076</v>
      </c>
    </row>
    <row r="85" spans="1:6">
      <c r="A85" s="5">
        <v>63</v>
      </c>
      <c r="B85" s="13" t="s">
        <v>184</v>
      </c>
      <c r="C85" s="5" t="s">
        <v>163</v>
      </c>
      <c r="D85" s="8">
        <v>0.18</v>
      </c>
      <c r="E85" s="18">
        <v>113.75405746896074</v>
      </c>
      <c r="F85" s="9">
        <f t="shared" si="6"/>
        <v>20.475730344412931</v>
      </c>
    </row>
    <row r="86" spans="1:6">
      <c r="A86" s="5">
        <v>64</v>
      </c>
      <c r="B86" s="13" t="s">
        <v>185</v>
      </c>
      <c r="C86" s="5" t="s">
        <v>177</v>
      </c>
      <c r="D86" s="8">
        <v>0.5</v>
      </c>
      <c r="E86" s="18">
        <v>2.5502578219990326</v>
      </c>
      <c r="F86" s="9">
        <f t="shared" si="6"/>
        <v>1.2751289109995163</v>
      </c>
    </row>
    <row r="87" spans="1:6">
      <c r="A87" s="5">
        <v>65</v>
      </c>
      <c r="B87" s="13" t="s">
        <v>186</v>
      </c>
      <c r="C87" s="5" t="s">
        <v>177</v>
      </c>
      <c r="D87" s="8">
        <v>1.5</v>
      </c>
      <c r="E87" s="18">
        <v>2.0507227847002527</v>
      </c>
      <c r="F87" s="9">
        <f t="shared" si="6"/>
        <v>3.0760841770503791</v>
      </c>
    </row>
    <row r="88" spans="1:6">
      <c r="A88" s="5">
        <v>66</v>
      </c>
      <c r="B88" s="13" t="s">
        <v>180</v>
      </c>
      <c r="C88" s="5" t="s">
        <v>177</v>
      </c>
      <c r="D88" s="8">
        <v>1.1000000000000001</v>
      </c>
      <c r="E88" s="18">
        <v>1.022268296143942</v>
      </c>
      <c r="F88" s="9">
        <f t="shared" si="6"/>
        <v>1.1244951257583362</v>
      </c>
    </row>
    <row r="89" spans="1:6">
      <c r="A89" s="5">
        <v>67</v>
      </c>
      <c r="B89" s="13" t="s">
        <v>181</v>
      </c>
      <c r="C89" s="5" t="s">
        <v>177</v>
      </c>
      <c r="D89" s="8">
        <v>6.7</v>
      </c>
      <c r="E89" s="18">
        <v>0.45777823851529004</v>
      </c>
      <c r="F89" s="9">
        <f t="shared" si="6"/>
        <v>3.0671141980524435</v>
      </c>
    </row>
    <row r="90" spans="1:6" ht="21.6">
      <c r="A90" s="5">
        <v>68</v>
      </c>
      <c r="B90" s="13" t="s">
        <v>187</v>
      </c>
      <c r="C90" s="5" t="s">
        <v>115</v>
      </c>
      <c r="D90" s="8">
        <v>1</v>
      </c>
      <c r="E90" s="18">
        <v>1.7234589026093128</v>
      </c>
      <c r="F90" s="9">
        <f t="shared" si="6"/>
        <v>1.7234589026093128</v>
      </c>
    </row>
    <row r="91" spans="1:6" ht="30">
      <c r="A91" s="42"/>
      <c r="B91" s="4" t="s">
        <v>188</v>
      </c>
      <c r="C91" s="19"/>
      <c r="D91" s="20"/>
      <c r="E91" s="43"/>
      <c r="F91" s="43"/>
    </row>
    <row r="92" spans="1:6">
      <c r="A92" s="5">
        <v>69</v>
      </c>
      <c r="B92" s="13" t="s">
        <v>189</v>
      </c>
      <c r="C92" s="5" t="s">
        <v>115</v>
      </c>
      <c r="D92" s="8">
        <v>770.5</v>
      </c>
      <c r="E92" s="18">
        <v>8.0572139031501546</v>
      </c>
      <c r="F92" s="9">
        <f t="shared" ref="F92:F93" si="7">+D92*E92</f>
        <v>6208.0833123771945</v>
      </c>
    </row>
    <row r="93" spans="1:6" ht="21.6">
      <c r="A93" s="5">
        <v>70</v>
      </c>
      <c r="B93" s="13" t="s">
        <v>190</v>
      </c>
      <c r="C93" s="5" t="s">
        <v>115</v>
      </c>
      <c r="D93" s="8">
        <v>363.5</v>
      </c>
      <c r="E93" s="18">
        <v>9.0297261378328972</v>
      </c>
      <c r="F93" s="9">
        <f t="shared" si="7"/>
        <v>3282.3054511022583</v>
      </c>
    </row>
    <row r="94" spans="1:6" ht="30">
      <c r="A94" s="42"/>
      <c r="B94" s="4" t="s">
        <v>191</v>
      </c>
      <c r="C94" s="19"/>
      <c r="D94" s="20"/>
      <c r="E94" s="43"/>
      <c r="F94" s="43"/>
    </row>
    <row r="95" spans="1:6" ht="21.6">
      <c r="A95" s="5">
        <v>71</v>
      </c>
      <c r="B95" s="13" t="s">
        <v>192</v>
      </c>
      <c r="C95" s="5" t="s">
        <v>115</v>
      </c>
      <c r="D95" s="8">
        <v>68.400000000000006</v>
      </c>
      <c r="E95" s="18">
        <v>117.60806504569776</v>
      </c>
      <c r="F95" s="9">
        <f>+D95*E95</f>
        <v>8044.3916491257269</v>
      </c>
    </row>
    <row r="96" spans="1:6" ht="21.6">
      <c r="A96" s="5">
        <v>72</v>
      </c>
      <c r="B96" s="13" t="s">
        <v>193</v>
      </c>
      <c r="C96" s="5" t="s">
        <v>115</v>
      </c>
      <c r="D96" s="8">
        <v>403.6</v>
      </c>
      <c r="E96" s="18">
        <v>159.08503189974792</v>
      </c>
      <c r="F96" s="9">
        <f>+D96*E96</f>
        <v>64206.718874738261</v>
      </c>
    </row>
    <row r="97" spans="1:6" ht="21.6">
      <c r="A97" s="5">
        <v>73</v>
      </c>
      <c r="B97" s="13" t="s">
        <v>194</v>
      </c>
      <c r="C97" s="5" t="s">
        <v>115</v>
      </c>
      <c r="D97" s="8">
        <v>18.437999999999999</v>
      </c>
      <c r="E97" s="18">
        <v>141.62736097764528</v>
      </c>
      <c r="F97" s="9">
        <f>+D97*E97</f>
        <v>2611.3252817058237</v>
      </c>
    </row>
    <row r="98" spans="1:6" ht="21.6">
      <c r="A98" s="5">
        <v>74</v>
      </c>
      <c r="B98" s="13" t="s">
        <v>195</v>
      </c>
      <c r="C98" s="5" t="s">
        <v>115</v>
      </c>
      <c r="D98" s="8">
        <v>132.77500000000001</v>
      </c>
      <c r="E98" s="18">
        <v>185.68254583539991</v>
      </c>
      <c r="F98" s="9">
        <f>+D98*E98</f>
        <v>24654.000023295222</v>
      </c>
    </row>
    <row r="99" spans="1:6" ht="21.6">
      <c r="A99" s="5">
        <v>75</v>
      </c>
      <c r="B99" s="13" t="s">
        <v>196</v>
      </c>
      <c r="C99" s="5" t="s">
        <v>118</v>
      </c>
      <c r="D99" s="8">
        <v>21.709</v>
      </c>
      <c r="E99" s="18">
        <v>21.028688967943562</v>
      </c>
      <c r="F99" s="9">
        <f t="shared" ref="F99:F100" si="8">+D99*E99</f>
        <v>456.51180880508679</v>
      </c>
    </row>
    <row r="100" spans="1:6" ht="21.6">
      <c r="A100" s="5">
        <v>76</v>
      </c>
      <c r="B100" s="13" t="s">
        <v>140</v>
      </c>
      <c r="C100" s="5" t="s">
        <v>118</v>
      </c>
      <c r="D100" s="8">
        <v>280.44600000000003</v>
      </c>
      <c r="E100" s="18">
        <v>51.751138134512104</v>
      </c>
      <c r="F100" s="9">
        <f t="shared" si="8"/>
        <v>14513.399685271383</v>
      </c>
    </row>
    <row r="101" spans="1:6" ht="15">
      <c r="A101" s="19"/>
      <c r="B101" s="4" t="s">
        <v>141</v>
      </c>
      <c r="C101" s="19"/>
      <c r="D101" s="20"/>
      <c r="E101" s="43"/>
      <c r="F101" s="43"/>
    </row>
    <row r="102" spans="1:6">
      <c r="A102" s="5">
        <v>77</v>
      </c>
      <c r="B102" s="13" t="s">
        <v>142</v>
      </c>
      <c r="C102" s="7" t="s">
        <v>197</v>
      </c>
      <c r="D102" s="8">
        <v>940</v>
      </c>
      <c r="E102" s="18">
        <v>15.398401615452816</v>
      </c>
      <c r="F102" s="9">
        <f>+D102*E102</f>
        <v>14474.497518525646</v>
      </c>
    </row>
    <row r="103" spans="1:6" ht="21.6">
      <c r="A103" s="5">
        <v>78</v>
      </c>
      <c r="B103" s="13" t="s">
        <v>198</v>
      </c>
      <c r="C103" s="7" t="s">
        <v>144</v>
      </c>
      <c r="D103" s="8">
        <v>7500</v>
      </c>
      <c r="E103" s="18">
        <v>1.9740309561013378</v>
      </c>
      <c r="F103" s="9">
        <f>+D103*E103</f>
        <v>14805.232170760033</v>
      </c>
    </row>
    <row r="104" spans="1:6" ht="21.6">
      <c r="A104" s="5">
        <v>79</v>
      </c>
      <c r="B104" s="12" t="s">
        <v>199</v>
      </c>
      <c r="C104" s="9" t="s">
        <v>115</v>
      </c>
      <c r="D104" s="8">
        <v>274.5</v>
      </c>
      <c r="E104" s="18">
        <v>6.6090685146767063</v>
      </c>
      <c r="F104" s="9">
        <f>+D104*E104</f>
        <v>1814.1893072787559</v>
      </c>
    </row>
    <row r="105" spans="1:6">
      <c r="A105" s="5">
        <v>80</v>
      </c>
      <c r="B105" s="12" t="s">
        <v>200</v>
      </c>
      <c r="C105" s="9" t="s">
        <v>177</v>
      </c>
      <c r="D105" s="8">
        <v>274.5</v>
      </c>
      <c r="E105" s="18">
        <v>0.4344250116132054</v>
      </c>
      <c r="F105" s="9">
        <f>+D105*E105</f>
        <v>119.24966568782489</v>
      </c>
    </row>
    <row r="106" spans="1:6">
      <c r="A106" s="5">
        <v>81</v>
      </c>
      <c r="B106" s="12" t="s">
        <v>201</v>
      </c>
      <c r="C106" s="9" t="s">
        <v>115</v>
      </c>
      <c r="D106" s="8">
        <v>274.5</v>
      </c>
      <c r="E106" s="18">
        <v>0.77126179597996614</v>
      </c>
      <c r="F106" s="9">
        <f t="shared" ref="F106:F110" si="9">+D106*E106</f>
        <v>211.7113629965007</v>
      </c>
    </row>
    <row r="107" spans="1:6" ht="21.6">
      <c r="A107" s="5">
        <v>82</v>
      </c>
      <c r="B107" s="12" t="s">
        <v>202</v>
      </c>
      <c r="C107" s="9" t="s">
        <v>118</v>
      </c>
      <c r="D107" s="8">
        <v>3.3</v>
      </c>
      <c r="E107" s="18">
        <v>9.6065381777777858</v>
      </c>
      <c r="F107" s="9">
        <f t="shared" si="9"/>
        <v>31.701575986666693</v>
      </c>
    </row>
    <row r="108" spans="1:6">
      <c r="A108" s="5">
        <v>83</v>
      </c>
      <c r="B108" s="12" t="s">
        <v>203</v>
      </c>
      <c r="C108" s="9" t="s">
        <v>118</v>
      </c>
      <c r="D108" s="8">
        <v>168.66</v>
      </c>
      <c r="E108" s="18">
        <v>0.39676898671944699</v>
      </c>
      <c r="F108" s="9">
        <f t="shared" si="9"/>
        <v>66.919057300101926</v>
      </c>
    </row>
    <row r="109" spans="1:6" ht="21.6">
      <c r="A109" s="5">
        <v>84</v>
      </c>
      <c r="B109" s="13" t="s">
        <v>204</v>
      </c>
      <c r="C109" s="9" t="s">
        <v>118</v>
      </c>
      <c r="D109" s="8">
        <v>26.5</v>
      </c>
      <c r="E109" s="18">
        <v>6.6108153941139962</v>
      </c>
      <c r="F109" s="9">
        <f t="shared" si="9"/>
        <v>175.18660794402089</v>
      </c>
    </row>
    <row r="110" spans="1:6">
      <c r="A110" s="5">
        <v>85</v>
      </c>
      <c r="B110" s="12" t="s">
        <v>205</v>
      </c>
      <c r="C110" s="9" t="s">
        <v>115</v>
      </c>
      <c r="D110" s="69">
        <v>265.5</v>
      </c>
      <c r="E110" s="18">
        <v>2.7182675889800296</v>
      </c>
      <c r="F110" s="9">
        <f t="shared" si="9"/>
        <v>721.70004487419783</v>
      </c>
    </row>
    <row r="111" spans="1:6" ht="15" customHeight="1">
      <c r="A111" s="72" t="s">
        <v>112</v>
      </c>
      <c r="B111" s="72"/>
      <c r="C111" s="72"/>
      <c r="D111" s="72"/>
      <c r="E111" s="21"/>
      <c r="F111" s="44">
        <f>SUM(F37:F110)</f>
        <v>193994.03838620969</v>
      </c>
    </row>
    <row r="112" spans="1:6" ht="23.4" customHeight="1">
      <c r="A112" s="73" t="s">
        <v>206</v>
      </c>
      <c r="B112" s="73"/>
      <c r="C112" s="73"/>
      <c r="D112" s="22">
        <v>0.06</v>
      </c>
      <c r="E112" s="23"/>
      <c r="F112" s="45">
        <f>F111*6%</f>
        <v>11639.642303172581</v>
      </c>
    </row>
    <row r="113" spans="1:6">
      <c r="A113" s="73" t="s">
        <v>207</v>
      </c>
      <c r="B113" s="73"/>
      <c r="C113" s="73"/>
      <c r="D113" s="73"/>
      <c r="E113" s="23"/>
      <c r="F113" s="45">
        <f>F112+F111</f>
        <v>205633.68068938228</v>
      </c>
    </row>
    <row r="114" spans="1:6">
      <c r="A114" s="72" t="s">
        <v>208</v>
      </c>
      <c r="B114" s="72"/>
      <c r="C114" s="72"/>
      <c r="D114" s="24">
        <v>0.2</v>
      </c>
      <c r="E114" s="25"/>
      <c r="F114" s="44">
        <f>F113*20%</f>
        <v>41126.736137876462</v>
      </c>
    </row>
    <row r="115" spans="1:6">
      <c r="A115" s="72" t="s">
        <v>112</v>
      </c>
      <c r="B115" s="72"/>
      <c r="C115" s="72"/>
      <c r="D115" s="72"/>
      <c r="E115" s="25"/>
      <c r="F115" s="44">
        <f>F114+F113</f>
        <v>246760.41682725874</v>
      </c>
    </row>
    <row r="116" spans="1:6">
      <c r="A116" s="73" t="s">
        <v>209</v>
      </c>
      <c r="B116" s="73"/>
      <c r="C116" s="73"/>
      <c r="D116" s="73"/>
      <c r="E116" s="23"/>
      <c r="F116" s="45">
        <f>F115+F31</f>
        <v>277978.11037693283</v>
      </c>
    </row>
    <row r="119" spans="1:6" s="55" customFormat="1" ht="15.6">
      <c r="A119" s="80" t="s">
        <v>98</v>
      </c>
      <c r="B119" s="80"/>
      <c r="C119" s="80"/>
      <c r="D119" s="80"/>
      <c r="E119" s="80"/>
      <c r="F119" s="80"/>
    </row>
    <row r="120" spans="1:6" s="55" customFormat="1" ht="15.6">
      <c r="A120" s="81"/>
      <c r="B120" s="81"/>
      <c r="C120" s="81"/>
      <c r="D120" s="81"/>
      <c r="E120" s="81"/>
      <c r="F120" s="81"/>
    </row>
    <row r="121" spans="1:6" s="55" customFormat="1" ht="15.6">
      <c r="A121" s="81"/>
      <c r="B121" s="81"/>
      <c r="C121" s="81"/>
      <c r="D121" s="81"/>
      <c r="E121" s="81"/>
      <c r="F121" s="81"/>
    </row>
    <row r="122" spans="1:6" s="55" customFormat="1" ht="15.6">
      <c r="A122" s="82"/>
      <c r="B122" s="82"/>
      <c r="C122" s="82"/>
      <c r="D122" s="82"/>
      <c r="E122" s="82"/>
      <c r="F122" s="82"/>
    </row>
    <row r="123" spans="1:6" s="55" customFormat="1" ht="15.6">
      <c r="A123" s="83" t="s">
        <v>99</v>
      </c>
      <c r="B123" s="84"/>
      <c r="C123" s="84"/>
      <c r="D123" s="84"/>
      <c r="E123" s="84"/>
      <c r="F123" s="84"/>
    </row>
    <row r="124" spans="1:6" s="55" customFormat="1" ht="15.6">
      <c r="A124" s="56"/>
      <c r="B124" s="57"/>
      <c r="C124" s="56"/>
      <c r="D124" s="57"/>
      <c r="E124" s="58"/>
      <c r="F124" s="59"/>
    </row>
    <row r="125" spans="1:6" s="55" customFormat="1" ht="15.6">
      <c r="A125" s="60"/>
      <c r="B125" s="61"/>
      <c r="C125" s="61"/>
      <c r="D125" s="62"/>
      <c r="E125" s="62"/>
      <c r="F125" s="63"/>
    </row>
    <row r="126" spans="1:6" s="55" customFormat="1" ht="15.6">
      <c r="A126" s="60"/>
      <c r="B126" s="61"/>
      <c r="C126" s="61"/>
      <c r="D126" s="62"/>
      <c r="E126" s="62"/>
      <c r="F126" s="63"/>
    </row>
    <row r="127" spans="1:6" s="55" customFormat="1" ht="15.6">
      <c r="A127" s="60"/>
      <c r="B127" s="60"/>
      <c r="C127" s="60"/>
      <c r="D127" s="62"/>
      <c r="E127" s="62"/>
      <c r="F127" s="63"/>
    </row>
    <row r="128" spans="1:6" s="55" customFormat="1" ht="15.6">
      <c r="A128" s="60"/>
      <c r="B128" s="61"/>
      <c r="C128" s="61"/>
      <c r="D128" s="62"/>
      <c r="E128" s="62"/>
      <c r="F128" s="63"/>
    </row>
    <row r="129" spans="1:6" s="55" customFormat="1" ht="15.6">
      <c r="A129" s="60"/>
      <c r="B129" s="61"/>
      <c r="C129" s="61"/>
      <c r="D129" s="62"/>
      <c r="E129" s="62"/>
      <c r="F129" s="63"/>
    </row>
    <row r="130" spans="1:6" s="55" customFormat="1" ht="15.6">
      <c r="A130" s="64"/>
      <c r="B130" s="65"/>
      <c r="C130" s="64"/>
      <c r="D130" s="65"/>
      <c r="E130" s="65"/>
      <c r="F130" s="65"/>
    </row>
  </sheetData>
  <mergeCells count="15">
    <mergeCell ref="A114:C114"/>
    <mergeCell ref="A115:D115"/>
    <mergeCell ref="A119:F122"/>
    <mergeCell ref="A123:F123"/>
    <mergeCell ref="A116:D116"/>
    <mergeCell ref="A31:D31"/>
    <mergeCell ref="A111:D111"/>
    <mergeCell ref="A112:C112"/>
    <mergeCell ref="A113:D113"/>
    <mergeCell ref="A1:F1"/>
    <mergeCell ref="A2:F2"/>
    <mergeCell ref="A27:D27"/>
    <mergeCell ref="A28:C28"/>
    <mergeCell ref="A29:D29"/>
    <mergeCell ref="A30:C30"/>
  </mergeCells>
  <pageMargins left="0.7" right="0.7" top="0.75" bottom="0.75" header="0.3" footer="0.3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Cav-Hay</vt:lpstr>
      <vt:lpstr>Cav-Rus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2026-04-23T06:21:13Z</cp:lastPrinted>
  <dcterms:created xsi:type="dcterms:W3CDTF">2026-04-18T05:33:52Z</dcterms:created>
  <dcterms:modified xsi:type="dcterms:W3CDTF">2026-04-28T05:25:00Z</dcterms:modified>
</cp:coreProperties>
</file>